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991"/>
  </bookViews>
  <sheets>
    <sheet name="Opće informacije" sheetId="1" r:id="rId1"/>
    <sheet name="Tablica 1 i 2" sheetId="2" r:id="rId2"/>
    <sheet name="Tablica 3" sheetId="3" r:id="rId3"/>
    <sheet name="Tablica 4" sheetId="4" r:id="rId4"/>
    <sheet name="Tablica 5" sheetId="5" r:id="rId5"/>
    <sheet name="Prostor i oprema" sheetId="6" r:id="rId6"/>
    <sheet name="Prihod_rashod" sheetId="7" r:id="rId7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84" i="7" l="1"/>
  <c r="G77" i="7"/>
  <c r="F77" i="7"/>
  <c r="F84" i="7" s="1"/>
  <c r="E77" i="7"/>
  <c r="D77" i="7"/>
  <c r="C77" i="7"/>
  <c r="C84" i="7" s="1"/>
  <c r="G73" i="7"/>
  <c r="G84" i="7" s="1"/>
  <c r="F73" i="7"/>
  <c r="E73" i="7"/>
  <c r="D73" i="7"/>
  <c r="D84" i="7" s="1"/>
  <c r="G66" i="7"/>
  <c r="F66" i="7"/>
  <c r="E66" i="7"/>
  <c r="D66" i="7"/>
  <c r="C66" i="7"/>
  <c r="G63" i="7"/>
  <c r="F63" i="7"/>
  <c r="E63" i="7"/>
  <c r="D63" i="7"/>
  <c r="C63" i="7"/>
  <c r="G40" i="7"/>
  <c r="F40" i="7"/>
  <c r="E40" i="7"/>
  <c r="D40" i="7"/>
  <c r="C40" i="7"/>
  <c r="C34" i="7" s="1"/>
  <c r="C62" i="7" s="1"/>
  <c r="C69" i="7" s="1"/>
  <c r="G35" i="7"/>
  <c r="G34" i="7" s="1"/>
  <c r="F35" i="7"/>
  <c r="F34" i="7" s="1"/>
  <c r="E35" i="7"/>
  <c r="E34" i="7" s="1"/>
  <c r="D35" i="7"/>
  <c r="D34" i="7" s="1"/>
  <c r="G30" i="7"/>
  <c r="F30" i="7"/>
  <c r="E30" i="7"/>
  <c r="E29" i="7" s="1"/>
  <c r="D30" i="7"/>
  <c r="C30" i="7"/>
  <c r="G29" i="7"/>
  <c r="F29" i="7"/>
  <c r="D29" i="7"/>
  <c r="C29" i="7"/>
  <c r="G25" i="7"/>
  <c r="F25" i="7"/>
  <c r="E25" i="7"/>
  <c r="D25" i="7"/>
  <c r="C25" i="7"/>
  <c r="G22" i="7"/>
  <c r="F22" i="7"/>
  <c r="E22" i="7"/>
  <c r="D22" i="7"/>
  <c r="D4" i="7" s="1"/>
  <c r="D62" i="7" s="1"/>
  <c r="D69" i="7" s="1"/>
  <c r="C22" i="7"/>
  <c r="G16" i="7"/>
  <c r="F16" i="7"/>
  <c r="E16" i="7"/>
  <c r="E4" i="7" s="1"/>
  <c r="E62" i="7" s="1"/>
  <c r="E69" i="7" s="1"/>
  <c r="D16" i="7"/>
  <c r="C16" i="7"/>
  <c r="G11" i="7"/>
  <c r="F11" i="7"/>
  <c r="F4" i="7" s="1"/>
  <c r="E11" i="7"/>
  <c r="D11" i="7"/>
  <c r="C11" i="7"/>
  <c r="G5" i="7"/>
  <c r="G4" i="7" s="1"/>
  <c r="G62" i="7" s="1"/>
  <c r="G69" i="7" s="1"/>
  <c r="F5" i="7"/>
  <c r="E5" i="7"/>
  <c r="D5" i="7"/>
  <c r="C5" i="7"/>
  <c r="H333" i="3"/>
  <c r="H332" i="3"/>
  <c r="H331" i="3"/>
  <c r="H334" i="3" s="1"/>
  <c r="D22" i="2"/>
  <c r="C22" i="2"/>
  <c r="G18" i="2"/>
  <c r="G22" i="2" s="1"/>
  <c r="F18" i="2"/>
  <c r="F22" i="2" s="1"/>
  <c r="E18" i="2"/>
  <c r="E22" i="2" s="1"/>
  <c r="D18" i="2"/>
  <c r="F62" i="7" l="1"/>
  <c r="F69" i="7" s="1"/>
</calcChain>
</file>

<file path=xl/sharedStrings.xml><?xml version="1.0" encoding="utf-8"?>
<sst xmlns="http://schemas.openxmlformats.org/spreadsheetml/2006/main" count="1342" uniqueCount="461">
  <si>
    <t>SVEUČILIŠTE U SPLITU</t>
  </si>
  <si>
    <t>FAKULTET</t>
  </si>
  <si>
    <t>OPIS KADROVSKIH I PROSTORNIH UVJETA ZA IZVOĐENJE STUDIJSKOGA PROGRAMA</t>
  </si>
  <si>
    <t>OPĆE INFORMACIJE O STUDIJSKOM PROGRAMU</t>
  </si>
  <si>
    <t>Naziv studijskoga programa</t>
  </si>
  <si>
    <t>Abdominalna kirurgija</t>
  </si>
  <si>
    <t>Nositelj studijskoga programa</t>
  </si>
  <si>
    <t>Medicinski fakultet Sveučilišta u Splitu</t>
  </si>
  <si>
    <t>Sunositelji studijskoga programa</t>
  </si>
  <si>
    <t>/</t>
  </si>
  <si>
    <t>Vrsta studijskoga programa</t>
  </si>
  <si>
    <t>Sveučilišni studijski program</t>
  </si>
  <si>
    <t>Razina studijskoga programa</t>
  </si>
  <si>
    <t>Poslijediplomski specijalistički studij</t>
  </si>
  <si>
    <t>Akademski/stručni naziv po završetku studija</t>
  </si>
  <si>
    <t>Sveučilišni specijalist/Sveučilišna specijalistica abdominalne kirurgije</t>
  </si>
  <si>
    <t>TABLICA 1. OPIS KADROVSKIH UVJETA</t>
  </si>
  <si>
    <t>1.1.</t>
  </si>
  <si>
    <t>Popis i opterećenje nastavnika koji sudjeluju u izvedbi studijskoga programa (Tablica 3.)</t>
  </si>
  <si>
    <t>1.2.</t>
  </si>
  <si>
    <t>Popis i opterećenje vanjskih suradnika koji sudjeluju u izvedbi studijskoga programa (Tablica 4.)</t>
  </si>
  <si>
    <t>1.3.</t>
  </si>
  <si>
    <t>Analiza pokrivenosti studijskoga programa nastavnicima zaposlenim na sastavnici u odnosu na ukupan broj nastavnika potrebnih za izvođenje studijskoga programa (u postotcima)</t>
  </si>
  <si>
    <t>1.4.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</si>
  <si>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</si>
  <si>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1.5.</t>
  </si>
  <si>
    <t>Planirani broj studenata koji se mogu upisati na studij s obzirom na prostorne i kadrovske uvjete</t>
  </si>
  <si>
    <t>1.6.</t>
  </si>
  <si>
    <t>Popis i kvalifikacije vanjskih nastavnika i suradnika iz institucija koji će sudjelovati u nastavnim, istraživačkim i stručnim aktivnostima studijskoga programa (Tablica 5.)</t>
  </si>
  <si>
    <t>1.7.</t>
  </si>
  <si>
    <t>Omjer studenata i nastavnika (Tablica 6. Ukupni broj nastavnika i studenata)</t>
  </si>
  <si>
    <t>Ukupan broj nastavnika: 39</t>
  </si>
  <si>
    <t>Ukupan broj studenata: 15</t>
  </si>
  <si>
    <t>Omjer (broj nastavnika naspram broju studenata): 2.6:1</t>
  </si>
  <si>
    <t>TABLICA 2. UKUPAN BROJ NASTAVNIKA I STUDENATA</t>
  </si>
  <si>
    <t>Godina izvođenja studijskoga programa</t>
  </si>
  <si>
    <t>N</t>
  </si>
  <si>
    <t>N+1</t>
  </si>
  <si>
    <t>N+2</t>
  </si>
  <si>
    <t>N+3</t>
  </si>
  <si>
    <t>N+4</t>
  </si>
  <si>
    <t>2.1.</t>
  </si>
  <si>
    <t>Ukupan broj nastavnika</t>
  </si>
  <si>
    <t>2.1.1.</t>
  </si>
  <si>
    <t>Stalno zaposleni nastavnici</t>
  </si>
  <si>
    <t>2.1.2.</t>
  </si>
  <si>
    <t>FTE (Full time equivalent)**</t>
  </si>
  <si>
    <t>2.2.</t>
  </si>
  <si>
    <t>Ukupan broj redovitih studenata</t>
  </si>
  <si>
    <t>2.2.1.</t>
  </si>
  <si>
    <t>Uz subvenciju MZOS-a</t>
  </si>
  <si>
    <t>2.2.2.</t>
  </si>
  <si>
    <t>Participacija studenata</t>
  </si>
  <si>
    <t>2.3.</t>
  </si>
  <si>
    <t>Ukupan broj izvanrednih studenata</t>
  </si>
  <si>
    <t>2.4.</t>
  </si>
  <si>
    <t>Ukupan broj studenata (6.2. i 6.3.)</t>
  </si>
  <si>
    <t>* u tablici 6, treba unijeti ukupan broj studenata i nastavnika u godini izvođenja studija:</t>
  </si>
  <si>
    <t>u prvoj godini broje se samo studenti i nastavnici 1. godine, u 2. godini izvođenja studija uzimaju se</t>
  </si>
  <si>
    <t>u obzir studenti 1. i 2. godine studija i ukupni broj nastavnika koji predaju na 1. i 2. godini,</t>
  </si>
  <si>
    <t>u 3. godini izvođenja studija broje se studenti 1., 2. i 3. godine studija i nastavnici koji predaju na 1., 2. i 3. godini studija.</t>
  </si>
  <si>
    <t>** FTE = Full time equvivalent</t>
  </si>
  <si>
    <t>TABLICA 3. POPIS I OPTEREĆENJE NASTAVNIKA I SURADNIKA KOJI SUDJELUJU U IZVEDBI STUDIJSKOG PROGRAMA</t>
  </si>
  <si>
    <t>* prema potrebi dodati retke u tablici</t>
  </si>
  <si>
    <t>** za svakog nastavnika ili suradnika po potrebi dodati redak prema vrsti nastave</t>
  </si>
  <si>
    <t>Naziv predmeta</t>
  </si>
  <si>
    <t>Obvezni/izborni</t>
  </si>
  <si>
    <t>ECTS</t>
  </si>
  <si>
    <t>Vrsta nastave</t>
  </si>
  <si>
    <t>Broj studenata</t>
  </si>
  <si>
    <t>Broj grupa</t>
  </si>
  <si>
    <t>Sati nastave</t>
  </si>
  <si>
    <t>Broj norma sati</t>
  </si>
  <si>
    <t>Ime i prezime nastavnika</t>
  </si>
  <si>
    <t>Vrsta radnog odnosa</t>
  </si>
  <si>
    <t>Zvanje</t>
  </si>
  <si>
    <t>Znanstveno/ umjetničko polje</t>
  </si>
  <si>
    <t>Godina posljednjeg izbora u zvanje</t>
  </si>
  <si>
    <t>Opće kompetencije liječnika specijalista</t>
  </si>
  <si>
    <t>Obvezni</t>
  </si>
  <si>
    <t>predavanja</t>
  </si>
  <si>
    <t>prof. dr. sc. Zoran Đogaš, dr. med.</t>
  </si>
  <si>
    <t>puni</t>
  </si>
  <si>
    <t>redoviti profesor u trajnom zvanju</t>
  </si>
  <si>
    <t>temeljne medicinske znanosti</t>
  </si>
  <si>
    <t>seminari</t>
  </si>
  <si>
    <t>vježbe</t>
  </si>
  <si>
    <t>izv. prof. dr. sc. Renata Pecotić, dr. med.</t>
  </si>
  <si>
    <t>izvanredni profesor</t>
  </si>
  <si>
    <t>izv. prof. dr. sc. Joško Božić, dr. med.</t>
  </si>
  <si>
    <t>kliničke medicinske znanosti</t>
  </si>
  <si>
    <t>doc. dr. sc. Varja Đogaš</t>
  </si>
  <si>
    <t>docent</t>
  </si>
  <si>
    <t>javno
zdravstvo</t>
  </si>
  <si>
    <t>izv. prof. dr. sc. Slavica Kozina</t>
  </si>
  <si>
    <t>Ukupno: predavanja</t>
  </si>
  <si>
    <t>Ukupno: seminari</t>
  </si>
  <si>
    <t>Ukupno: vježbe</t>
  </si>
  <si>
    <t>UKUPNO</t>
  </si>
  <si>
    <t>Mikrobiologija, antibiotici i infekcije u kirurgiji</t>
  </si>
  <si>
    <t>prof. dr. sc. Zdravko Perko, dr.med.spec.</t>
  </si>
  <si>
    <t>kumulativa</t>
  </si>
  <si>
    <t>doc. dr. sc. Dragan Krnić, dr.med.spec.</t>
  </si>
  <si>
    <t>vanjski suradnik</t>
  </si>
  <si>
    <t>dr.sc. Jasenka Kraljević, dr.med.spec.</t>
  </si>
  <si>
    <t>naslovni poslijedoktorand</t>
  </si>
  <si>
    <t>klničke medicinske znanosti</t>
  </si>
  <si>
    <t>dr.sc. Matija Borić, dr.med.spec.</t>
  </si>
  <si>
    <t>stručni suradnik</t>
  </si>
  <si>
    <t>Radiologija za kirurge</t>
  </si>
  <si>
    <t>doc.dr.sc. Krešimir Dolić, dr.med.spec.</t>
  </si>
  <si>
    <t>doc.dr.sc. Ivana Štula, dr.med.spec.</t>
  </si>
  <si>
    <t>Krešimir Kolić, dr.med.spec.</t>
  </si>
  <si>
    <t>Kristina Šitum, dr.med.spec.</t>
  </si>
  <si>
    <t>Mari Perić, dr.med.spec.</t>
  </si>
  <si>
    <t>Sonja Britvić Pavlov, dr.med.spec.</t>
  </si>
  <si>
    <t>Anesteziologija, reanimatologija  intenzivno liječenje za kirurge</t>
  </si>
  <si>
    <t>prof. dr.sc. Nenad Karanović, dr.med.spec.</t>
  </si>
  <si>
    <t>prof. dr.sc. Mladen Carev, dr.med.spec.</t>
  </si>
  <si>
    <t>doc.dr.sc. Mihajlo Lojpur, dr.med.spec.</t>
  </si>
  <si>
    <t>Urologija za kirurge</t>
  </si>
  <si>
    <t>doc.dr.sc. Davor Librenjak, dr.med.spec.</t>
  </si>
  <si>
    <t>mr.sc. Žana Saratlija Novaković, dr.med.spec.</t>
  </si>
  <si>
    <t>naslovni asistent</t>
  </si>
  <si>
    <t>doc.dr.sc. Hrvoje Šošić, dr.med.spec.</t>
  </si>
  <si>
    <t>Dječja kirurgija</t>
  </si>
  <si>
    <t>prof.dr.sc. Zenon Pogorelić, dr.med.spec.</t>
  </si>
  <si>
    <t>doc.dr.sc. Davor Todorić, dr.med.spec.</t>
  </si>
  <si>
    <t>Ginekologija za kirurge</t>
  </si>
  <si>
    <t>prof.dr.sc. Deni Karelović, dr.med.spec.</t>
  </si>
  <si>
    <t>doc.dr.sc. Boris Bačić, dr.med.spec.</t>
  </si>
  <si>
    <t>Neurokirurgija</t>
  </si>
  <si>
    <t>doc.dr.sc. Željko Bušić, dr.med.spec.</t>
  </si>
  <si>
    <t>Vlatko Ledenko, dr.med.spec.</t>
  </si>
  <si>
    <t>Perioperacijski postupci kod kirurških bolesnika</t>
  </si>
  <si>
    <t>prof.dr.sc. Zdravko Perko, dr.med.spec.</t>
  </si>
  <si>
    <t>dr.sc. Božena Ivančev, dr.med.spec.</t>
  </si>
  <si>
    <t>Radoslav Stipić, dr.med.spec.</t>
  </si>
  <si>
    <t>Abdominalna kirurgija I</t>
  </si>
  <si>
    <t>dr.sc. Ognjen Barčot, dr.med.spec.</t>
  </si>
  <si>
    <t>Ortopedija i traumatologija I</t>
  </si>
  <si>
    <t>doc.dr.sc. Arsen Pavić, dr.med.spec.</t>
  </si>
  <si>
    <t>Davor Čarić, dr.med.spec.</t>
  </si>
  <si>
    <t>Matko Rošin, dr.med.spec.</t>
  </si>
  <si>
    <t>Ante Bandalović, dr.med.spec.</t>
  </si>
  <si>
    <t>Vaskularna kirurgija I</t>
  </si>
  <si>
    <t>doc.dr.sc. Dragan Krnić, dr.med.spec.</t>
  </si>
  <si>
    <t>Teo Borić, dr.med.spec.</t>
  </si>
  <si>
    <t>Ante Kanjer, dr.med.spec.</t>
  </si>
  <si>
    <t>Torakalna kirurgija I</t>
  </si>
  <si>
    <t>prof.dr.sc. Nenad Ilić, dr.med.spec.</t>
  </si>
  <si>
    <t>Joško Juričić, dr.med.spec.</t>
  </si>
  <si>
    <t>Plastična, rekonstrukcijska, estetska kirurgija i opekline I</t>
  </si>
  <si>
    <t>Doc.dr.sc. Arsen Pavić, dr.med.spec.</t>
  </si>
  <si>
    <t>Bojan Štambuk, dr.med.spec.</t>
  </si>
  <si>
    <t>Ivo Tripković, dr.med.spec.</t>
  </si>
  <si>
    <t>Abdominalna kirurgija II</t>
  </si>
  <si>
    <t>Izborni</t>
  </si>
  <si>
    <t>Torakalna kirurgija II</t>
  </si>
  <si>
    <t>Vaskularna kirurgija II</t>
  </si>
  <si>
    <t>Ivan Ribičić, dr.med.spec.</t>
  </si>
  <si>
    <t>Plastična, rekonstrukcijska, estetska kirurgija i opekline II</t>
  </si>
  <si>
    <t>prof.dr.sc. Neira Puizina Ivić, dr.med.spec.</t>
  </si>
  <si>
    <t>Traumatologija II</t>
  </si>
  <si>
    <t>doce</t>
  </si>
  <si>
    <t>Ortopedija II</t>
  </si>
  <si>
    <t>Darko Sršen, dr.med.spec.</t>
  </si>
  <si>
    <t>Josip Vidović, dr.med.spec.</t>
  </si>
  <si>
    <t>Završni ispit</t>
  </si>
  <si>
    <t>Doc.dr.sc. Dragan Krnić, dr.med.spec.,</t>
  </si>
  <si>
    <t>dr.sc.Jasenka Kraljević, dr.med.spec.</t>
  </si>
  <si>
    <t>predavanja</t>
  </si>
  <si>
    <t>*** Provjeriti zbroj ako se dodaju retci</t>
  </si>
  <si>
    <t>Tablica 4. UKUPNO OPTEREĆENJE NASTAVNIKA I SURADNIKA NA SASTAVNICI</t>
  </si>
  <si>
    <t>*Prema potrebi dodati retke u tablici</t>
  </si>
  <si>
    <t>**Za svakog nastavnika opterećenje pisati u jednom retku</t>
  </si>
  <si>
    <t>Ime i prezime</t>
  </si>
  <si>
    <t>Predmet/predmeti</t>
  </si>
  <si>
    <t>Ukupno opterećenje na studijskom programu (norma sati)</t>
  </si>
  <si>
    <t>Ukupno opterećenje (na matičnoj i vanjskim institucijama) (norma sati)</t>
  </si>
  <si>
    <t>FTE (Full time equivalent)</t>
  </si>
  <si>
    <t>Znannstveno-nastavno</t>
  </si>
  <si>
    <t>prof. dr. sc. Zdravko Perko, dr. med.spec.</t>
  </si>
  <si>
    <t>Perioperacijski postupci kod kirurških bolesnika i ERAS protokoli</t>
  </si>
  <si>
    <t>Abdominalna kirurgija I</t>
  </si>
  <si>
    <t>Abdominalna kirurgija II</t>
  </si>
  <si>
    <t>prof.dr.sc. Nenad Karanović, dr.med.spec.</t>
  </si>
  <si>
    <t>izvanredni profesor</t>
  </si>
  <si>
    <t>Anesteziologija, reanimatologija i intenzivno liječenje za kirurge</t>
  </si>
  <si>
    <t>prof.dr.sc. Mladen Carev, dr.med.spec.</t>
  </si>
  <si>
    <t>doc.dr.sc. Boris Bačić, dr.med.spec.</t>
  </si>
  <si>
    <t>Plastična, rekonstrukcijska i estetska kirurgija II</t>
  </si>
  <si>
    <t>prof.dr.sc. Nenad Ilić. dr.med.spec.</t>
  </si>
  <si>
    <t>Torakalna kirurgija II</t>
  </si>
  <si>
    <t>Plastična, rekonstrukcijska i estetska kirurgija  I</t>
  </si>
  <si>
    <t>Traumatologija II</t>
  </si>
  <si>
    <t>Ortopedija II</t>
  </si>
  <si>
    <t>Tablica 5. UKUPNO OPTEREĆENJE VANJSKIH NASTAVNIKA I SURADNIKA NA SASTAVNICI</t>
  </si>
  <si>
    <t>Institucija u kojoj je zaposlen</t>
  </si>
  <si>
    <t>Ukupno opterećenje na sastavnici (norma sati)</t>
  </si>
  <si>
    <t>Klinički bolnički centar Split</t>
  </si>
  <si>
    <t>Vaskularna kirurgija I</t>
  </si>
  <si>
    <t>Vaskularna kirurgija II</t>
  </si>
  <si>
    <t>Dr.sc. Božena Ivančev, dr.med.spec.</t>
  </si>
  <si>
    <t>doc.dr.sc. Davor Todorić, dr.med.spec.</t>
  </si>
  <si>
    <t>Doc.dr.sc. Hrvoje Šošić, dr.med.spec.</t>
  </si>
  <si>
    <t>Mr.sc. Žana Saratlija Novaković, dr.med.spec.</t>
  </si>
  <si>
    <t>Mr.sc. Mario Duvnjak, dr.med.spec.</t>
  </si>
  <si>
    <t>UKUPNO:</t>
  </si>
  <si>
    <t>6. OPIS PROSTORA I OPREME</t>
  </si>
  <si>
    <t>* Prema potrebi dodati retke u tablici</t>
  </si>
  <si>
    <t>6.1. Zgrade sastavnice  (navesti postojeće zgrade, zgrade u izgradnji i planiranu izgradnju)</t>
  </si>
  <si>
    <t>Identifikacija zgrade</t>
  </si>
  <si>
    <t>Lokacija zgrade</t>
  </si>
  <si>
    <t>Godina izgradnje</t>
  </si>
  <si>
    <t>Godina dogradnje ili rekonstrukcije</t>
  </si>
  <si>
    <t>Ukupna površina u m2</t>
  </si>
  <si>
    <t>A</t>
  </si>
  <si>
    <t>Šoltanska 2, Križine, Split</t>
  </si>
  <si>
    <t>1976.</t>
  </si>
  <si>
    <t>B</t>
  </si>
  <si>
    <t>2010.</t>
  </si>
  <si>
    <t>K</t>
  </si>
  <si>
    <t>Šoltanska 1, Križine, Split</t>
  </si>
  <si>
    <t>F</t>
  </si>
  <si>
    <t>Spinčićeva 1, Firule, Split</t>
  </si>
  <si>
    <t>6.2. Predavaonice</t>
  </si>
  <si>
    <t>Redni broj ili oznaka predavaonice</t>
  </si>
  <si>
    <t>Površina u m2</t>
  </si>
  <si>
    <t>Broj sjedećih mjesta za studente</t>
  </si>
  <si>
    <t>Broj sati korištenja u tjednu</t>
  </si>
  <si>
    <t>Ocjena opremljenosti*</t>
  </si>
  <si>
    <t>(od 1do 5)</t>
  </si>
  <si>
    <t>A530 - Seminarska učionica A530</t>
  </si>
  <si>
    <t>A529 - Seminarska/informatička uč. A529</t>
  </si>
  <si>
    <t>A430 - Seminarska učionica A430</t>
  </si>
  <si>
    <t>A429 - Seminarska/informatička uč. A429</t>
  </si>
  <si>
    <t>A428 - Informatička učionica A428</t>
  </si>
  <si>
    <t>A116 - Velika predavaonica (zgrada A, 1. kat)</t>
  </si>
  <si>
    <t>A112 - Informatička učionica A112</t>
  </si>
  <si>
    <t>A104 - Seminarska A3</t>
  </si>
  <si>
    <t>A102 - Seminarska A2</t>
  </si>
  <si>
    <t>A101 - Seminarska A1</t>
  </si>
  <si>
    <t>A009 - Vijećnica</t>
  </si>
  <si>
    <t>B104 - Seminarska B4 (ZGRADA B)</t>
  </si>
  <si>
    <t>B104 - Seminaska B4 (ZGRADA B)</t>
  </si>
  <si>
    <t>B103 - Seminarska B3 (ZGRADA B)</t>
  </si>
  <si>
    <t>B103 - Seminaska B3 (ZGRADA B)</t>
  </si>
  <si>
    <t>B102 - Seminarska B2 (ZGRADA B)</t>
  </si>
  <si>
    <t>B102 - Seminaska B2 (ZGRADA B)</t>
  </si>
  <si>
    <t>B101 - Seminarska B1 (ZGRADA B)</t>
  </si>
  <si>
    <t>B101 - Seminaska B1 (ZGRADA B)</t>
  </si>
  <si>
    <t>B100 - Amfiteatar</t>
  </si>
  <si>
    <t>*pod opremljenošću predavaonice podrazumijeva se kvaliteta namještaja, tehničke i druge opreme</t>
  </si>
  <si>
    <t>6.3. Laboratoriji/praktikumi koji se koriste u nastavi</t>
  </si>
  <si>
    <t>Interna oznaka prostorije laboratorija/praktikuma</t>
  </si>
  <si>
    <t>Broj radnih mjesta za studente</t>
  </si>
  <si>
    <t>Ocjena opremljenosti</t>
  </si>
  <si>
    <t>(od 1 do 5)</t>
  </si>
  <si>
    <t>6.4. Nastavne baze (radilišta) za praktičnu nastavu</t>
  </si>
  <si>
    <t>Naziv nastavne baze</t>
  </si>
  <si>
    <t>Broj studenata koji pohađa pojedinu nastavnu bazu</t>
  </si>
  <si>
    <t>Tjedni broj sati  nastave koja se održava u pojedinoj nastavnoj bazi</t>
  </si>
  <si>
    <t>6.5. Oprema računalnih učionica (navesti podatke o računalima u računalnim laboratorijima/praktikumima koji se koriste u nastavi)</t>
  </si>
  <si>
    <t>Broj novijih računala</t>
  </si>
  <si>
    <t>Broj računala starijih od 3 godine</t>
  </si>
  <si>
    <t>Ocjena funkcionalnosti</t>
  </si>
  <si>
    <t>Ocjena održavanja</t>
  </si>
  <si>
    <t>Ocjena mogućnosti korištenja izvan nastave</t>
  </si>
  <si>
    <t>(starih do 3 godine)</t>
  </si>
  <si>
    <t>16 studentskih</t>
  </si>
  <si>
    <t>10 studentskih,1 nastavno</t>
  </si>
  <si>
    <t>14 studentskih, 1 nastavno</t>
  </si>
  <si>
    <t>20 studentskih, 1 nastavno</t>
  </si>
  <si>
    <t>15 studentskih, 1 nastavno</t>
  </si>
  <si>
    <t>6.6. Nastavnički kabineti</t>
  </si>
  <si>
    <t>Broj nastavničkih kabineta</t>
  </si>
  <si>
    <t>Prosječna površina u m2</t>
  </si>
  <si>
    <t>Ocjena opremljenosti  (od 1 do 5)</t>
  </si>
  <si>
    <t>Prosječna površina u m2 po stalno zaposlenom nastavniku/suradniku*</t>
  </si>
  <si>
    <t>*ili broj nastavnika/suradnika koji dijele nastavnički kabinet</t>
  </si>
  <si>
    <t>6.7. Prostor koji se koristi samo za znanstveno-istraživački i stručni rad</t>
  </si>
  <si>
    <t>Interna oznaka prostorije ili oznaka laboratorija</t>
  </si>
  <si>
    <t>Površina</t>
  </si>
  <si>
    <t>Broj sati korištenja tjedno</t>
  </si>
  <si>
    <t>u m2</t>
  </si>
  <si>
    <t>6.8. Knjižnični prostor i opremljenost</t>
  </si>
  <si>
    <t>a)  podatci o knjižničnom prostoru</t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</si>
  <si>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</si>
  <si>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</si>
  <si>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</si>
  <si>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</si>
  <si>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</si>
  <si>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t>MEFST                   261</t>
  </si>
  <si>
    <t>MF                           261</t>
  </si>
  <si>
    <t>Da – katalog knjižnice koji je dostupan na webu</t>
  </si>
  <si>
    <t>KBC Split                370</t>
  </si>
  <si>
    <t>KBC Split               370</t>
  </si>
  <si>
    <t>b)  podatci o opremljenosti knjižnice</t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</si>
  <si>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</si>
  <si>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</si>
  <si>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</si>
  <si>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</si>
  <si>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</si>
  <si>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</si>
  <si>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</si>
  <si>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</si>
  <si>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MF     5411</t>
  </si>
  <si>
    <t>3 (Značajno smanjenje pretplate e-časopisa na nacionalnoj razini)</t>
  </si>
  <si>
    <t>KBC       5026</t>
  </si>
  <si>
    <t>ZZJZ       1680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</si>
  <si>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</si>
  <si>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</si>
  <si>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6.9. Studentska referada</t>
  </si>
  <si>
    <t>Radno vrijeme</t>
  </si>
  <si>
    <t>6.10. Kapitalna oprema (navesti podatke o raspoloživoj kapitalnoj opremi visokoškolske ustanove čija nabavna vrijednost prelazi 200.000 kuna</t>
  </si>
  <si>
    <t>Naziv instrumenta (opreme)</t>
  </si>
  <si>
    <t>Nabavna vrijednost</t>
  </si>
  <si>
    <t>Godine starosti</t>
  </si>
  <si>
    <t>6.11. Ostali prostori (navesti podatke o ostalim prostorima)</t>
  </si>
  <si>
    <t>TABLICA 7. PRIHODI I RASHODI VISOKOŠKOLSKE INSTITUCIJE</t>
  </si>
  <si>
    <t>Godina izvođenja studijskog programa</t>
  </si>
  <si>
    <t>1.</t>
  </si>
  <si>
    <t>Prihodi poslovanja (ukupni)</t>
  </si>
  <si>
    <t>Prihodi  od nastavne djelatnosti</t>
  </si>
  <si>
    <t>1.1.1.</t>
  </si>
  <si>
    <t>Participacije studenata</t>
  </si>
  <si>
    <t>1.1.2.</t>
  </si>
  <si>
    <t>Subvencija MZOS-a</t>
  </si>
  <si>
    <t>1.1.3.</t>
  </si>
  <si>
    <t>Participacija u troškovima studija - druga nadležna ministarstva i državne institucije</t>
  </si>
  <si>
    <t>1.1.4.</t>
  </si>
  <si>
    <t>Participacija u troškovima studija  - jedinice lokalne i regionalne samouprave</t>
  </si>
  <si>
    <t>1.1.5.</t>
  </si>
  <si>
    <t>Ostali prihodi od izvođenja studijskog programa</t>
  </si>
  <si>
    <t>Prihodi od znanstvenoistraživačkog rada</t>
  </si>
  <si>
    <t>1.2.1.</t>
  </si>
  <si>
    <t>Projekti financirani iz proračuna MZOS-a</t>
  </si>
  <si>
    <t>1.2.2.</t>
  </si>
  <si>
    <t>Projekti financirani iz proračuna NZZ</t>
  </si>
  <si>
    <t>1.2.3.</t>
  </si>
  <si>
    <t>EU projekti</t>
  </si>
  <si>
    <t>1.2.4.</t>
  </si>
  <si>
    <t>Ostala ministarstva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</si>
  <si>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</si>
  <si>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</si>
  <si>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</si>
  <si>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</si>
  <si>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</si>
  <si>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</si>
  <si>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</si>
  <si>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</si>
  <si>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</si>
  <si>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</si>
  <si>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>Ostalo</t>
  </si>
  <si>
    <t>Prihodi od administrativnih pristojbi i po posebnim propisima</t>
  </si>
  <si>
    <t>1.4.1.</t>
  </si>
  <si>
    <t>Prihodi od administrativnih pristojbi vezanih uz studijski program (upisnine …)</t>
  </si>
  <si>
    <t>1.4.2.</t>
  </si>
  <si>
    <t>Prihodi od administrativnih pristojbi temeljem javnih ovlasti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</si>
  <si>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</si>
  <si>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</si>
  <si>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</si>
  <si>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</si>
  <si>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</si>
  <si>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Prihodi od imovine i imovinskih prava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</si>
  <si>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</si>
  <si>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</si>
  <si>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</si>
  <si>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</si>
  <si>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>Plaće za nastavno osoblje</t>
  </si>
  <si>
    <t>1.7.1.2.</t>
  </si>
  <si>
    <t>Plaće za nenastavno osoblje</t>
  </si>
  <si>
    <t>1.7.2.</t>
  </si>
  <si>
    <t>Materijalni troškovi</t>
  </si>
  <si>
    <t>2.</t>
  </si>
  <si>
    <t>Rashodi poslovanja</t>
  </si>
  <si>
    <t>2.1.</t>
  </si>
  <si>
    <t>Rashodi za zaposlene (osobni dohoci, doprinosi i ostali rashodi)</t>
  </si>
  <si>
    <t>Plaće za rad u okviru norme</t>
  </si>
  <si>
    <t>Naknade za prekonormni rad</t>
  </si>
  <si>
    <t>2.1.3.</t>
  </si>
  <si>
    <t>Naknade za prijevoz na posao</t>
  </si>
  <si>
    <t>2.1.4.</t>
  </si>
  <si>
    <t>Ostale naknade prema Kolektivnom ugovoru</t>
  </si>
  <si>
    <t>Materijalni rashodi</t>
  </si>
  <si>
    <t>Potrošni materijal</t>
  </si>
  <si>
    <t>Energija</t>
  </si>
  <si>
    <t>2.2.3.</t>
  </si>
  <si>
    <t>Komunalne naknade i pristojbe</t>
  </si>
  <si>
    <t>2.2.4.</t>
  </si>
  <si>
    <t>Komunikacijske usluge i poštarina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</si>
  <si>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</si>
  <si>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</si>
  <si>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</si>
  <si>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</si>
  <si>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</si>
  <si>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</si>
  <si>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</si>
  <si>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</si>
  <si>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</si>
  <si>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</si>
  <si>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</si>
  <si>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</si>
  <si>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</si>
  <si>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</si>
  <si>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</si>
  <si>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</si>
  <si>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</si>
  <si>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</si>
  <si>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</si>
  <si>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</si>
  <si>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</si>
  <si>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</si>
  <si>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</si>
  <si>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</si>
  <si>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</si>
  <si>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</si>
  <si>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Financijski rashodi (kamate i ostali financijski rashodi)</t>
  </si>
  <si>
    <t>Subvencije</t>
  </si>
  <si>
    <t>2.5.</t>
  </si>
  <si>
    <t>Naknade građanima i kućanstvima na temelju osiguranja i druge naknade</t>
  </si>
  <si>
    <t>2.6.</t>
  </si>
  <si>
    <t>Ostali rashodi</t>
  </si>
  <si>
    <t>3.</t>
  </si>
  <si>
    <t>Višak/manjak prihoda poslovanja (1-2)</t>
  </si>
  <si>
    <t>4.</t>
  </si>
  <si>
    <t>Višak/manjak prihoda od nefinancijske imovine                                                                                  (građevinski objekti, postrojenja, oprema, prijevozna sredstva i druga kapitalna oprema)   (4.1.-4.2.)</t>
  </si>
  <si>
    <t>4.1.</t>
  </si>
  <si>
    <t>Prihodi od prodaje nefinancijske imovine i zaduživanja</t>
  </si>
  <si>
    <t>4.2.</t>
  </si>
  <si>
    <t>Rashodi za nabavu nefinancijske imovine</t>
  </si>
  <si>
    <t>5.</t>
  </si>
  <si>
    <t>Višak/manjak primitaka od financijske imovine i obveza (5.1. - 5.2.)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</si>
  <si>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</si>
  <si>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</si>
  <si>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</si>
  <si>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</si>
  <si>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</si>
  <si>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</si>
  <si>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TABLICA 8. IZVORI FINANCIRANJA PREDLOŽENOGA STUDIJSKOG PROGRAMA</t>
  </si>
  <si>
    <t>1.</t>
  </si>
  <si>
    <t>Država</t>
  </si>
  <si>
    <t>a)</t>
  </si>
  <si>
    <t>Proračun MZOS-a</t>
  </si>
  <si>
    <t>b)</t>
  </si>
  <si>
    <t>Druga nadležna ministarstva i državne institucije</t>
  </si>
  <si>
    <t>c)</t>
  </si>
  <si>
    <t>Jedinice lokalne i regionalne (područne) samouprave</t>
  </si>
  <si>
    <t>2.</t>
  </si>
  <si>
    <t>Vlastiti prihodi</t>
  </si>
  <si>
    <t>a)</t>
  </si>
  <si>
    <t>Participacija studenata</t>
  </si>
  <si>
    <t>Istraživački projekti</t>
  </si>
  <si>
    <t>d)</t>
  </si>
  <si>
    <t>Ostali poslovi iz vlastite djelatnosti</t>
  </si>
  <si>
    <t>3.</t>
  </si>
  <si>
    <t>4.</t>
  </si>
  <si>
    <t>Ostalo</t>
  </si>
  <si>
    <t>UKUPNO (1+2+3+4)</t>
  </si>
  <si>
    <t>mr.sc. Mario Duvnjak, dr.med.spec.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</si>
</sst>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rgb="FF000000"/>
      <name val="Calibri"/>
      <family val="2"/>
      <charset val="238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1"/>
      <color rgb="FF00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vertAlign val="superscript"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9CCFF"/>
        <bgColor rgb="FF9EBFE6"/>
      </patternFill>
    </fill>
    <fill>
      <patternFill patternType="solid">
        <fgColor rgb="FFCCEC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9EBFE6"/>
        <bgColor rgb="FF8EB4E3"/>
      </patternFill>
    </fill>
    <fill>
      <patternFill patternType="solid">
        <fgColor rgb="FF66CCFF"/>
        <bgColor rgb="FF99CCFF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EBFE6"/>
      </patternFill>
    </fill>
    <fill>
      <patternFill patternType="solid">
        <fgColor rgb="FFB7DEE8"/>
        <bgColor rgb="FFCCECFF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right" vertical="center" wrapText="1"/>
      <protection locked="0"/>
    </xf>
    <xf numFmtId="10" fontId="4" fillId="4" borderId="4" xfId="0" applyNumberFormat="1" applyFont="1" applyFill="1" applyBorder="1" applyAlignment="1" applyProtection="1">
      <alignment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wrapText="1"/>
      <protection locked="0"/>
    </xf>
    <xf numFmtId="0" fontId="5" fillId="3" borderId="8" xfId="0" applyFont="1" applyFill="1" applyBorder="1" applyAlignment="1" applyProtection="1">
      <alignment wrapText="1"/>
      <protection locked="0"/>
    </xf>
    <xf numFmtId="2" fontId="7" fillId="3" borderId="8" xfId="0" applyNumberFormat="1" applyFont="1" applyFill="1" applyBorder="1" applyAlignment="1" applyProtection="1">
      <alignment wrapText="1"/>
      <protection locked="0"/>
    </xf>
    <xf numFmtId="2" fontId="5" fillId="3" borderId="8" xfId="0" applyNumberFormat="1" applyFont="1" applyFill="1" applyBorder="1" applyAlignment="1" applyProtection="1">
      <alignment wrapText="1"/>
      <protection locked="0"/>
    </xf>
    <xf numFmtId="0" fontId="5" fillId="0" borderId="9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wrapText="1"/>
      <protection locked="0"/>
    </xf>
    <xf numFmtId="2" fontId="5" fillId="4" borderId="8" xfId="0" applyNumberFormat="1" applyFont="1" applyFill="1" applyBorder="1" applyAlignment="1" applyProtection="1">
      <alignment wrapText="1"/>
      <protection locked="0"/>
    </xf>
    <xf numFmtId="2" fontId="5" fillId="0" borderId="8" xfId="0" applyNumberFormat="1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10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2" fillId="0" borderId="0" xfId="0" applyFont="1"/>
    <xf numFmtId="0" fontId="13" fillId="2" borderId="10" xfId="0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vertical="center" wrapText="1"/>
    </xf>
    <xf numFmtId="1" fontId="15" fillId="4" borderId="13" xfId="0" applyNumberFormat="1" applyFont="1" applyFill="1" applyBorder="1" applyAlignment="1">
      <alignment vertical="center" wrapText="1"/>
    </xf>
    <xf numFmtId="164" fontId="5" fillId="4" borderId="13" xfId="0" applyNumberFormat="1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1" fontId="15" fillId="4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64" fontId="16" fillId="4" borderId="1" xfId="0" applyNumberFormat="1" applyFont="1" applyFill="1" applyBorder="1" applyAlignment="1">
      <alignment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164" fontId="16" fillId="4" borderId="17" xfId="0" applyNumberFormat="1" applyFont="1" applyFill="1" applyBorder="1" applyAlignment="1">
      <alignment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164" fontId="5" fillId="0" borderId="14" xfId="0" applyNumberFormat="1" applyFont="1" applyBorder="1" applyAlignment="1">
      <alignment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4" fontId="16" fillId="0" borderId="4" xfId="0" applyNumberFormat="1" applyFont="1" applyBorder="1" applyAlignment="1">
      <alignment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164" fontId="16" fillId="0" borderId="27" xfId="0" applyNumberFormat="1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164" fontId="16" fillId="0" borderId="15" xfId="0" applyNumberFormat="1" applyFont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vertical="center" wrapText="1"/>
    </xf>
    <xf numFmtId="164" fontId="16" fillId="0" borderId="16" xfId="0" applyNumberFormat="1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164" fontId="5" fillId="0" borderId="13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164" fontId="4" fillId="0" borderId="16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/>
    <xf numFmtId="0" fontId="4" fillId="2" borderId="18" xfId="0" applyFont="1" applyFill="1" applyBorder="1"/>
    <xf numFmtId="0" fontId="4" fillId="2" borderId="20" xfId="0" applyFont="1" applyFill="1" applyBorder="1"/>
    <xf numFmtId="164" fontId="4" fillId="0" borderId="14" xfId="0" applyNumberFormat="1" applyFont="1" applyBorder="1"/>
    <xf numFmtId="0" fontId="7" fillId="0" borderId="0" xfId="0" applyFont="1"/>
    <xf numFmtId="0" fontId="4" fillId="2" borderId="21" xfId="0" applyFont="1" applyFill="1" applyBorder="1"/>
    <xf numFmtId="0" fontId="4" fillId="2" borderId="5" xfId="0" applyFont="1" applyFill="1" applyBorder="1"/>
    <xf numFmtId="164" fontId="4" fillId="0" borderId="4" xfId="0" applyNumberFormat="1" applyFont="1" applyBorder="1"/>
    <xf numFmtId="0" fontId="4" fillId="0" borderId="0" xfId="0" applyFont="1"/>
    <xf numFmtId="0" fontId="4" fillId="2" borderId="25" xfId="0" applyFont="1" applyFill="1" applyBorder="1"/>
    <xf numFmtId="0" fontId="4" fillId="2" borderId="32" xfId="0" applyFont="1" applyFill="1" applyBorder="1"/>
    <xf numFmtId="164" fontId="4" fillId="0" borderId="15" xfId="0" applyNumberFormat="1" applyFont="1" applyBorder="1"/>
    <xf numFmtId="0" fontId="17" fillId="0" borderId="0" xfId="0" applyFont="1" applyAlignme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33" xfId="0" applyBorder="1"/>
    <xf numFmtId="0" fontId="0" fillId="6" borderId="34" xfId="0" applyFont="1" applyFill="1" applyBorder="1" applyAlignment="1">
      <alignment horizontal="center" vertical="center" wrapText="1"/>
    </xf>
    <xf numFmtId="0" fontId="4" fillId="6" borderId="35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1" xfId="0" applyFont="1" applyBorder="1" applyAlignment="1">
      <alignment horizontal="center" vertical="center" wrapText="1"/>
    </xf>
    <xf numFmtId="0" fontId="16" fillId="0" borderId="4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center" wrapText="1"/>
    </xf>
    <xf numFmtId="0" fontId="6" fillId="0" borderId="4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6" fillId="4" borderId="44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6" fillId="4" borderId="46" xfId="0" applyFont="1" applyFill="1" applyBorder="1" applyAlignment="1">
      <alignment vertical="top" wrapText="1"/>
    </xf>
    <xf numFmtId="0" fontId="16" fillId="4" borderId="46" xfId="0" applyFont="1" applyFill="1" applyBorder="1" applyAlignment="1">
      <alignment horizontal="center" vertical="center" wrapText="1"/>
    </xf>
    <xf numFmtId="0" fontId="16" fillId="4" borderId="47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vertical="top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48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Alignment="1">
      <alignment horizontal="left" indent="5"/>
    </xf>
    <xf numFmtId="0" fontId="4" fillId="3" borderId="4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52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6" fillId="0" borderId="22" xfId="0" applyFont="1" applyBorder="1" applyAlignment="1">
      <alignment vertical="top" wrapText="1"/>
    </xf>
    <xf numFmtId="0" fontId="16" fillId="0" borderId="22" xfId="0" applyFont="1" applyBorder="1" applyAlignment="1">
      <alignment vertical="top" wrapText="1"/>
    </xf>
    <xf numFmtId="0" fontId="16" fillId="0" borderId="51" xfId="0" applyFont="1" applyBorder="1" applyAlignment="1">
      <alignment vertical="center" wrapText="1"/>
    </xf>
    <xf numFmtId="0" fontId="16" fillId="0" borderId="46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55" xfId="0" applyFont="1" applyBorder="1" applyAlignment="1">
      <alignment vertical="center" wrapText="1"/>
    </xf>
    <xf numFmtId="0" fontId="16" fillId="0" borderId="56" xfId="0" applyFont="1" applyBorder="1" applyAlignment="1">
      <alignment vertical="top" wrapText="1"/>
    </xf>
    <xf numFmtId="0" fontId="6" fillId="0" borderId="57" xfId="0" applyFont="1" applyBorder="1" applyAlignment="1">
      <alignment vertical="center" wrapText="1"/>
    </xf>
    <xf numFmtId="0" fontId="5" fillId="0" borderId="22" xfId="0" applyFont="1" applyBorder="1" applyAlignment="1">
      <alignment vertical="top" wrapText="1"/>
    </xf>
    <xf numFmtId="0" fontId="6" fillId="0" borderId="22" xfId="0" applyFont="1" applyBorder="1" applyAlignment="1">
      <alignment horizontal="center" vertical="top" wrapText="1"/>
    </xf>
    <xf numFmtId="0" fontId="16" fillId="0" borderId="58" xfId="0" applyFont="1" applyBorder="1" applyAlignment="1">
      <alignment horizontal="right" vertical="center" wrapText="1"/>
    </xf>
    <xf numFmtId="0" fontId="6" fillId="0" borderId="59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5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6" fillId="0" borderId="60" xfId="0" applyFont="1" applyBorder="1" applyAlignment="1">
      <alignment vertical="center" wrapText="1"/>
    </xf>
    <xf numFmtId="0" fontId="5" fillId="0" borderId="17" xfId="0" applyFont="1" applyBorder="1" applyAlignment="1">
      <alignment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16" fillId="0" borderId="17" xfId="0" applyFont="1" applyBorder="1" applyAlignment="1">
      <alignment vertical="top" wrapText="1"/>
    </xf>
    <xf numFmtId="0" fontId="6" fillId="0" borderId="63" xfId="0" applyFont="1" applyBorder="1" applyAlignment="1">
      <alignment horizontal="center" vertical="top" wrapText="1"/>
    </xf>
    <xf numFmtId="0" fontId="16" fillId="0" borderId="63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16" fillId="0" borderId="3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16" fillId="0" borderId="58" xfId="0" applyFont="1" applyBorder="1" applyAlignment="1">
      <alignment vertical="center" wrapText="1"/>
    </xf>
    <xf numFmtId="0" fontId="6" fillId="0" borderId="65" xfId="0" applyFont="1" applyBorder="1" applyAlignment="1">
      <alignment horizontal="center" vertical="top" wrapText="1"/>
    </xf>
    <xf numFmtId="0" fontId="16" fillId="0" borderId="65" xfId="0" applyFont="1" applyBorder="1" applyAlignment="1">
      <alignment vertical="top" wrapText="1"/>
    </xf>
    <xf numFmtId="0" fontId="16" fillId="3" borderId="7" xfId="0" applyFont="1" applyFill="1" applyBorder="1" applyAlignment="1">
      <alignment vertical="top" wrapText="1"/>
    </xf>
    <xf numFmtId="0" fontId="5" fillId="0" borderId="53" xfId="0" applyFont="1" applyBorder="1" applyAlignment="1">
      <alignment horizontal="center" wrapText="1"/>
    </xf>
    <xf numFmtId="0" fontId="5" fillId="0" borderId="59" xfId="0" applyFont="1" applyBorder="1" applyAlignment="1">
      <alignment horizontal="center" wrapText="1"/>
    </xf>
    <xf numFmtId="0" fontId="5" fillId="0" borderId="59" xfId="0" applyFont="1" applyBorder="1" applyAlignment="1">
      <alignment vertical="center" wrapText="1"/>
    </xf>
    <xf numFmtId="0" fontId="5" fillId="0" borderId="72" xfId="0" applyFont="1" applyBorder="1" applyAlignment="1">
      <alignment vertical="center" wrapText="1"/>
    </xf>
    <xf numFmtId="0" fontId="4" fillId="0" borderId="40" xfId="0" applyFont="1" applyBorder="1" applyAlignment="1">
      <alignment horizontal="left" vertical="top" wrapText="1" indent="7"/>
    </xf>
    <xf numFmtId="0" fontId="4" fillId="0" borderId="41" xfId="0" applyFont="1" applyBorder="1" applyAlignment="1">
      <alignment horizontal="left" vertical="top" wrapText="1" indent="7"/>
    </xf>
    <xf numFmtId="0" fontId="4" fillId="0" borderId="86" xfId="0" applyFont="1" applyBorder="1" applyAlignment="1">
      <alignment horizontal="left" vertical="top" wrapText="1" indent="7"/>
    </xf>
    <xf numFmtId="0" fontId="4" fillId="0" borderId="59" xfId="0" applyFont="1" applyBorder="1" applyAlignment="1">
      <alignment horizontal="left" vertical="top" wrapText="1" indent="7"/>
    </xf>
    <xf numFmtId="0" fontId="4" fillId="0" borderId="1" xfId="0" applyFont="1" applyBorder="1" applyAlignment="1">
      <alignment horizontal="left" vertical="top" wrapText="1" indent="7"/>
    </xf>
    <xf numFmtId="0" fontId="4" fillId="0" borderId="72" xfId="0" applyFont="1" applyBorder="1" applyAlignment="1">
      <alignment horizontal="left" vertical="top" wrapText="1" indent="7"/>
    </xf>
    <xf numFmtId="0" fontId="4" fillId="2" borderId="7" xfId="0" applyFont="1" applyFill="1" applyBorder="1" applyAlignment="1">
      <alignment horizontal="right"/>
    </xf>
    <xf numFmtId="0" fontId="4" fillId="2" borderId="7" xfId="0" applyFont="1" applyFill="1" applyBorder="1" applyAlignment="1">
      <alignment wrapText="1"/>
    </xf>
    <xf numFmtId="3" fontId="4" fillId="2" borderId="7" xfId="0" applyNumberFormat="1" applyFont="1" applyFill="1" applyBorder="1" applyAlignment="1">
      <alignment wrapText="1"/>
    </xf>
    <xf numFmtId="0" fontId="4" fillId="9" borderId="9" xfId="0" applyFont="1" applyFill="1" applyBorder="1" applyAlignment="1">
      <alignment horizontal="right"/>
    </xf>
    <xf numFmtId="0" fontId="4" fillId="9" borderId="9" xfId="0" applyFont="1" applyFill="1" applyBorder="1" applyAlignment="1">
      <alignment wrapText="1"/>
    </xf>
    <xf numFmtId="3" fontId="4" fillId="9" borderId="9" xfId="0" applyNumberFormat="1" applyFont="1" applyFill="1" applyBorder="1" applyAlignment="1">
      <alignment wrapText="1"/>
    </xf>
    <xf numFmtId="0" fontId="5" fillId="0" borderId="87" xfId="0" applyFont="1" applyBorder="1" applyAlignment="1">
      <alignment horizontal="right"/>
    </xf>
    <xf numFmtId="0" fontId="5" fillId="0" borderId="87" xfId="0" applyFont="1" applyBorder="1" applyAlignment="1">
      <alignment wrapText="1"/>
    </xf>
    <xf numFmtId="3" fontId="15" fillId="0" borderId="87" xfId="0" applyNumberFormat="1" applyFont="1" applyBorder="1" applyAlignment="1" applyProtection="1">
      <alignment horizontal="right" wrapText="1"/>
      <protection locked="0"/>
    </xf>
    <xf numFmtId="3" fontId="15" fillId="0" borderId="87" xfId="0" applyNumberFormat="1" applyFont="1" applyBorder="1" applyAlignment="1" applyProtection="1">
      <alignment horizontal="left" wrapText="1"/>
      <protection locked="0"/>
    </xf>
    <xf numFmtId="0" fontId="4" fillId="9" borderId="7" xfId="0" applyFont="1" applyFill="1" applyBorder="1" applyAlignment="1">
      <alignment horizontal="right" wrapText="1"/>
    </xf>
    <xf numFmtId="0" fontId="4" fillId="9" borderId="7" xfId="0" applyFont="1" applyFill="1" applyBorder="1" applyAlignment="1">
      <alignment wrapText="1"/>
    </xf>
    <xf numFmtId="3" fontId="4" fillId="9" borderId="7" xfId="0" applyNumberFormat="1" applyFont="1" applyFill="1" applyBorder="1" applyAlignment="1">
      <alignment wrapText="1"/>
    </xf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3" fontId="15" fillId="0" borderId="2" xfId="0" applyNumberFormat="1" applyFont="1" applyBorder="1" applyAlignment="1" applyProtection="1">
      <alignment horizontal="right" wrapText="1"/>
      <protection locked="0"/>
    </xf>
    <xf numFmtId="0" fontId="5" fillId="0" borderId="87" xfId="0" applyFont="1" applyBorder="1" applyAlignment="1">
      <alignment horizontal="right" wrapText="1"/>
    </xf>
    <xf numFmtId="0" fontId="5" fillId="0" borderId="88" xfId="0" applyFont="1" applyBorder="1" applyAlignment="1">
      <alignment horizontal="right" wrapText="1"/>
    </xf>
    <xf numFmtId="0" fontId="5" fillId="0" borderId="88" xfId="0" applyFont="1" applyBorder="1" applyAlignment="1">
      <alignment wrapText="1"/>
    </xf>
    <xf numFmtId="0" fontId="5" fillId="0" borderId="89" xfId="0" applyFont="1" applyBorder="1" applyAlignment="1">
      <alignment horizontal="right" wrapText="1"/>
    </xf>
    <xf numFmtId="0" fontId="5" fillId="0" borderId="89" xfId="0" applyFont="1" applyBorder="1" applyAlignment="1">
      <alignment wrapText="1"/>
    </xf>
    <xf numFmtId="3" fontId="15" fillId="0" borderId="36" xfId="0" applyNumberFormat="1" applyFont="1" applyBorder="1" applyAlignment="1" applyProtection="1">
      <alignment horizontal="right" wrapText="1"/>
      <protection locked="0"/>
    </xf>
    <xf numFmtId="3" fontId="15" fillId="0" borderId="88" xfId="0" applyNumberFormat="1" applyFont="1" applyBorder="1" applyAlignment="1" applyProtection="1">
      <alignment horizontal="right" wrapText="1"/>
      <protection locked="0"/>
    </xf>
    <xf numFmtId="3" fontId="15" fillId="0" borderId="89" xfId="0" applyNumberFormat="1" applyFont="1" applyBorder="1" applyAlignment="1" applyProtection="1">
      <alignment horizontal="right" wrapText="1"/>
      <protection locked="0"/>
    </xf>
    <xf numFmtId="3" fontId="5" fillId="0" borderId="2" xfId="0" applyNumberFormat="1" applyFont="1" applyBorder="1" applyAlignment="1" applyProtection="1">
      <alignment wrapText="1"/>
      <protection locked="0"/>
    </xf>
    <xf numFmtId="3" fontId="5" fillId="0" borderId="88" xfId="0" applyNumberFormat="1" applyFont="1" applyBorder="1" applyAlignment="1" applyProtection="1">
      <alignment wrapText="1"/>
      <protection locked="0"/>
    </xf>
    <xf numFmtId="3" fontId="4" fillId="9" borderId="7" xfId="0" applyNumberFormat="1" applyFont="1" applyFill="1" applyBorder="1" applyAlignment="1" applyProtection="1">
      <alignment wrapText="1"/>
      <protection locked="0"/>
    </xf>
    <xf numFmtId="0" fontId="4" fillId="9" borderId="9" xfId="0" applyFont="1" applyFill="1" applyBorder="1" applyAlignment="1">
      <alignment horizontal="right" wrapText="1"/>
    </xf>
    <xf numFmtId="0" fontId="4" fillId="9" borderId="2" xfId="0" applyFont="1" applyFill="1" applyBorder="1" applyAlignment="1">
      <alignment horizontal="right" wrapText="1"/>
    </xf>
    <xf numFmtId="0" fontId="4" fillId="9" borderId="2" xfId="0" applyFont="1" applyFill="1" applyBorder="1" applyAlignment="1">
      <alignment wrapText="1"/>
    </xf>
    <xf numFmtId="3" fontId="15" fillId="9" borderId="2" xfId="0" applyNumberFormat="1" applyFont="1" applyFill="1" applyBorder="1" applyAlignment="1" applyProtection="1">
      <alignment horizontal="right" wrapText="1"/>
    </xf>
    <xf numFmtId="3" fontId="15" fillId="0" borderId="87" xfId="0" applyNumberFormat="1" applyFont="1" applyBorder="1" applyAlignment="1" applyProtection="1">
      <alignment wrapText="1"/>
      <protection locked="0"/>
    </xf>
    <xf numFmtId="0" fontId="4" fillId="9" borderId="89" xfId="0" applyFont="1" applyFill="1" applyBorder="1" applyAlignment="1">
      <alignment horizontal="right" wrapText="1"/>
    </xf>
    <xf numFmtId="0" fontId="4" fillId="9" borderId="89" xfId="0" applyFont="1" applyFill="1" applyBorder="1" applyAlignment="1">
      <alignment wrapText="1"/>
    </xf>
    <xf numFmtId="3" fontId="15" fillId="9" borderId="89" xfId="0" applyNumberFormat="1" applyFont="1" applyFill="1" applyBorder="1" applyAlignment="1" applyProtection="1">
      <alignment wrapText="1"/>
      <protection locked="0"/>
    </xf>
    <xf numFmtId="3" fontId="15" fillId="9" borderId="89" xfId="0" applyNumberFormat="1" applyFont="1" applyFill="1" applyBorder="1" applyAlignment="1" applyProtection="1">
      <alignment horizontal="right" wrapText="1"/>
      <protection locked="0"/>
    </xf>
    <xf numFmtId="0" fontId="4" fillId="2" borderId="7" xfId="0" applyFont="1" applyFill="1" applyBorder="1" applyAlignment="1">
      <alignment horizontal="right" wrapText="1"/>
    </xf>
    <xf numFmtId="3" fontId="4" fillId="9" borderId="2" xfId="0" applyNumberFormat="1" applyFont="1" applyFill="1" applyBorder="1" applyAlignment="1">
      <alignment wrapText="1"/>
    </xf>
    <xf numFmtId="0" fontId="4" fillId="9" borderId="87" xfId="0" applyFont="1" applyFill="1" applyBorder="1" applyAlignment="1">
      <alignment horizontal="right" wrapText="1"/>
    </xf>
    <xf numFmtId="0" fontId="4" fillId="9" borderId="87" xfId="0" applyFont="1" applyFill="1" applyBorder="1" applyAlignment="1">
      <alignment wrapText="1"/>
    </xf>
    <xf numFmtId="3" fontId="4" fillId="9" borderId="87" xfId="0" applyNumberFormat="1" applyFont="1" applyFill="1" applyBorder="1" applyAlignment="1">
      <alignment wrapText="1"/>
    </xf>
    <xf numFmtId="3" fontId="15" fillId="9" borderId="87" xfId="0" applyNumberFormat="1" applyFont="1" applyFill="1" applyBorder="1" applyAlignment="1" applyProtection="1">
      <alignment wrapText="1"/>
      <protection locked="0"/>
    </xf>
    <xf numFmtId="3" fontId="15" fillId="9" borderId="87" xfId="0" applyNumberFormat="1" applyFont="1" applyFill="1" applyBorder="1" applyAlignment="1" applyProtection="1">
      <alignment horizontal="right" wrapText="1"/>
      <protection locked="0"/>
    </xf>
    <xf numFmtId="0" fontId="4" fillId="2" borderId="9" xfId="0" applyFont="1" applyFill="1" applyBorder="1" applyAlignment="1">
      <alignment horizontal="right" wrapText="1"/>
    </xf>
    <xf numFmtId="0" fontId="4" fillId="2" borderId="9" xfId="0" applyFont="1" applyFill="1" applyBorder="1" applyAlignment="1">
      <alignment wrapText="1"/>
    </xf>
    <xf numFmtId="3" fontId="4" fillId="2" borderId="9" xfId="0" applyNumberFormat="1" applyFont="1" applyFill="1" applyBorder="1" applyAlignment="1">
      <alignment wrapText="1"/>
    </xf>
    <xf numFmtId="0" fontId="4" fillId="2" borderId="7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wrapText="1"/>
    </xf>
    <xf numFmtId="3" fontId="5" fillId="0" borderId="9" xfId="0" applyNumberFormat="1" applyFont="1" applyBorder="1" applyAlignment="1" applyProtection="1">
      <alignment wrapText="1"/>
      <protection locked="0"/>
    </xf>
    <xf numFmtId="3" fontId="4" fillId="0" borderId="9" xfId="0" applyNumberFormat="1" applyFont="1" applyBorder="1" applyAlignment="1" applyProtection="1">
      <alignment wrapText="1"/>
      <protection locked="0"/>
    </xf>
    <xf numFmtId="0" fontId="0" fillId="0" borderId="90" xfId="0" applyBorder="1" applyAlignment="1">
      <alignment horizontal="right"/>
    </xf>
    <xf numFmtId="3" fontId="0" fillId="0" borderId="0" xfId="0" applyNumberFormat="1"/>
    <xf numFmtId="3" fontId="0" fillId="0" borderId="91" xfId="0" applyNumberFormat="1" applyBorder="1"/>
    <xf numFmtId="0" fontId="4" fillId="3" borderId="7" xfId="0" applyFont="1" applyFill="1" applyBorder="1" applyAlignment="1">
      <alignment horizontal="right" wrapText="1"/>
    </xf>
    <xf numFmtId="0" fontId="4" fillId="3" borderId="91" xfId="0" applyFont="1" applyFill="1" applyBorder="1" applyAlignment="1">
      <alignment wrapText="1"/>
    </xf>
    <xf numFmtId="3" fontId="4" fillId="3" borderId="8" xfId="0" applyNumberFormat="1" applyFont="1" applyFill="1" applyBorder="1" applyAlignment="1" applyProtection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91" xfId="0" applyFont="1" applyBorder="1" applyAlignment="1">
      <alignment wrapText="1"/>
    </xf>
    <xf numFmtId="3" fontId="5" fillId="0" borderId="7" xfId="0" applyNumberFormat="1" applyFont="1" applyBorder="1" applyAlignment="1" applyProtection="1">
      <alignment horizontal="right"/>
      <protection locked="0"/>
    </xf>
    <xf numFmtId="3" fontId="5" fillId="0" borderId="8" xfId="0" applyNumberFormat="1" applyFont="1" applyBorder="1" applyAlignment="1" applyProtection="1">
      <alignment horizontal="right" wrapText="1"/>
      <protection locked="0"/>
    </xf>
    <xf numFmtId="3" fontId="5" fillId="3" borderId="8" xfId="0" applyNumberFormat="1" applyFont="1" applyFill="1" applyBorder="1" applyAlignment="1" applyProtection="1">
      <alignment horizontal="right" wrapText="1"/>
      <protection locked="0"/>
    </xf>
    <xf numFmtId="3" fontId="4" fillId="3" borderId="8" xfId="0" applyNumberFormat="1" applyFont="1" applyFill="1" applyBorder="1" applyAlignment="1">
      <alignment horizontal="right" wrapText="1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 textRotation="255"/>
    </xf>
    <xf numFmtId="0" fontId="6" fillId="0" borderId="40" xfId="0" applyFont="1" applyBorder="1" applyAlignment="1">
      <alignment vertical="center" wrapText="1"/>
    </xf>
    <xf numFmtId="0" fontId="5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right" vertical="center" wrapText="1"/>
    </xf>
    <xf numFmtId="0" fontId="16" fillId="0" borderId="4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right" vertical="top" wrapText="1"/>
    </xf>
    <xf numFmtId="0" fontId="6" fillId="0" borderId="4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right" vertical="top" wrapText="1"/>
    </xf>
    <xf numFmtId="0" fontId="16" fillId="0" borderId="11" xfId="0" applyFont="1" applyBorder="1" applyAlignment="1">
      <alignment horizontal="right" vertical="center" wrapText="1"/>
    </xf>
    <xf numFmtId="0" fontId="16" fillId="0" borderId="45" xfId="0" applyFont="1" applyBorder="1" applyAlignment="1">
      <alignment horizontal="center" vertical="center" wrapText="1"/>
    </xf>
    <xf numFmtId="0" fontId="6" fillId="0" borderId="50" xfId="0" applyFont="1" applyBorder="1" applyAlignment="1">
      <alignment vertical="center" wrapText="1"/>
    </xf>
    <xf numFmtId="0" fontId="5" fillId="0" borderId="5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1" xfId="0" applyFont="1" applyBorder="1" applyAlignment="1">
      <alignment vertical="center" wrapText="1"/>
    </xf>
    <xf numFmtId="0" fontId="5" fillId="0" borderId="62" xfId="0" applyFont="1" applyBorder="1" applyAlignment="1">
      <alignment horizontal="center" vertical="top" wrapText="1"/>
    </xf>
    <xf numFmtId="0" fontId="6" fillId="0" borderId="6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right" vertical="center" wrapText="1"/>
    </xf>
    <xf numFmtId="0" fontId="16" fillId="7" borderId="7" xfId="0" applyFont="1" applyFill="1" applyBorder="1" applyAlignment="1">
      <alignment horizontal="right" vertical="center" wrapText="1"/>
    </xf>
    <xf numFmtId="0" fontId="6" fillId="0" borderId="64" xfId="0" applyFont="1" applyBorder="1" applyAlignment="1">
      <alignment vertical="center" wrapText="1"/>
    </xf>
    <xf numFmtId="0" fontId="5" fillId="0" borderId="46" xfId="0" applyFont="1" applyBorder="1" applyAlignment="1">
      <alignment horizontal="center" vertical="top" wrapText="1"/>
    </xf>
    <xf numFmtId="0" fontId="6" fillId="0" borderId="65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2" borderId="34" xfId="0" applyFont="1" applyFill="1" applyBorder="1" applyAlignment="1">
      <alignment horizontal="center" vertical="top" wrapText="1"/>
    </xf>
    <xf numFmtId="0" fontId="7" fillId="2" borderId="67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5" fillId="0" borderId="53" xfId="0" applyFont="1" applyBorder="1" applyAlignment="1" applyProtection="1">
      <alignment vertical="top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54" xfId="0" applyFont="1" applyBorder="1" applyAlignment="1" applyProtection="1">
      <alignment vertical="top" wrapText="1"/>
      <protection locked="0"/>
    </xf>
    <xf numFmtId="0" fontId="5" fillId="0" borderId="59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72" xfId="0" applyFont="1" applyBorder="1" applyAlignment="1" applyProtection="1">
      <alignment vertical="top" wrapText="1"/>
      <protection locked="0"/>
    </xf>
    <xf numFmtId="0" fontId="5" fillId="0" borderId="73" xfId="0" applyFont="1" applyBorder="1" applyAlignment="1" applyProtection="1">
      <alignment vertical="top" wrapText="1"/>
      <protection locked="0"/>
    </xf>
    <xf numFmtId="0" fontId="5" fillId="0" borderId="74" xfId="0" applyFont="1" applyBorder="1" applyAlignment="1" applyProtection="1">
      <alignment vertical="top" wrapText="1"/>
      <protection locked="0"/>
    </xf>
    <xf numFmtId="0" fontId="5" fillId="0" borderId="75" xfId="0" applyFont="1" applyBorder="1" applyAlignment="1" applyProtection="1">
      <alignment vertical="top" wrapText="1"/>
      <protection locked="0"/>
    </xf>
    <xf numFmtId="0" fontId="4" fillId="3" borderId="76" xfId="0" applyFont="1" applyFill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78" xfId="0" applyFont="1" applyBorder="1" applyAlignment="1">
      <alignment horizontal="center" vertical="center" wrapText="1"/>
    </xf>
    <xf numFmtId="0" fontId="5" fillId="0" borderId="5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54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72" xfId="0" applyFont="1" applyBorder="1" applyAlignment="1">
      <alignment vertical="top" wrapText="1"/>
    </xf>
    <xf numFmtId="0" fontId="6" fillId="0" borderId="79" xfId="0" applyFont="1" applyBorder="1" applyAlignment="1">
      <alignment vertical="top" wrapText="1"/>
    </xf>
    <xf numFmtId="0" fontId="5" fillId="0" borderId="79" xfId="0" applyFont="1" applyBorder="1" applyAlignment="1">
      <alignment vertical="top" wrapText="1"/>
    </xf>
    <xf numFmtId="0" fontId="16" fillId="0" borderId="80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3" borderId="76" xfId="0" applyFont="1" applyFill="1" applyBorder="1" applyAlignment="1">
      <alignment horizontal="center" vertical="top" wrapText="1"/>
    </xf>
    <xf numFmtId="0" fontId="8" fillId="0" borderId="79" xfId="0" applyFont="1" applyBorder="1" applyAlignment="1">
      <alignment vertical="top" wrapText="1"/>
    </xf>
    <xf numFmtId="0" fontId="4" fillId="3" borderId="81" xfId="0" applyFont="1" applyFill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74" xfId="0" applyFont="1" applyBorder="1" applyAlignment="1">
      <alignment vertical="top" wrapText="1"/>
    </xf>
    <xf numFmtId="0" fontId="5" fillId="0" borderId="75" xfId="0" applyFont="1" applyBorder="1" applyAlignment="1">
      <alignment vertical="top" wrapText="1"/>
    </xf>
    <xf numFmtId="0" fontId="5" fillId="0" borderId="13" xfId="0" applyFont="1" applyBorder="1" applyAlignment="1">
      <alignment vertical="center" wrapText="1"/>
    </xf>
    <xf numFmtId="0" fontId="5" fillId="0" borderId="54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8" fillId="0" borderId="82" xfId="0" applyFont="1" applyBorder="1" applyAlignment="1">
      <alignment vertical="top" wrapText="1"/>
    </xf>
    <xf numFmtId="0" fontId="20" fillId="0" borderId="77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78" xfId="0" applyFont="1" applyBorder="1" applyAlignment="1">
      <alignment horizontal="center" wrapText="1"/>
    </xf>
    <xf numFmtId="0" fontId="5" fillId="0" borderId="83" xfId="0" applyFont="1" applyBorder="1" applyAlignment="1">
      <alignment vertical="top" wrapText="1"/>
    </xf>
    <xf numFmtId="0" fontId="5" fillId="0" borderId="84" xfId="0" applyFont="1" applyBorder="1" applyAlignment="1">
      <alignment vertical="top" wrapText="1"/>
    </xf>
    <xf numFmtId="0" fontId="5" fillId="0" borderId="85" xfId="0" applyFont="1" applyBorder="1" applyAlignment="1">
      <alignment vertical="top" wrapText="1"/>
    </xf>
    <xf numFmtId="0" fontId="16" fillId="0" borderId="77" xfId="0" applyFont="1" applyBorder="1" applyAlignment="1">
      <alignment horizontal="center" wrapText="1"/>
    </xf>
    <xf numFmtId="0" fontId="4" fillId="8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3" fontId="4" fillId="8" borderId="7" xfId="0" applyNumberFormat="1" applyFont="1" applyFill="1" applyBorder="1" applyAlignment="1">
      <alignment horizontal="center" wrapText="1"/>
    </xf>
    <xf numFmtId="0" fontId="10" fillId="5" borderId="7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0" borderId="65" xfId="0" applyFont="1" applyBorder="1" applyAlignment="1">
      <alignment horizontal="center" vertical="center" wrapText="1"/>
    </xf>
    <xf numFmtId="0" fontId="16" fillId="7" borderId="49" xfId="0" applyFont="1" applyFill="1" applyBorder="1" applyAlignment="1">
      <alignment horizontal="center" vertical="top" wrapText="1"/>
    </xf>
    <xf numFmtId="0" fontId="16" fillId="7" borderId="9" xfId="0" applyFont="1" applyFill="1" applyBorder="1" applyAlignment="1">
      <alignment horizontal="center" vertical="top" wrapText="1"/>
    </xf>
    <xf numFmtId="0" fontId="6" fillId="0" borderId="46" xfId="0" applyFont="1" applyBorder="1" applyAlignment="1">
      <alignment horizontal="center" vertical="top" wrapText="1"/>
    </xf>
    <xf numFmtId="0" fontId="16" fillId="0" borderId="92" xfId="0" applyFont="1" applyBorder="1" applyAlignment="1">
      <alignment horizontal="right" vertical="center" wrapText="1"/>
    </xf>
    <xf numFmtId="0" fontId="16" fillId="0" borderId="93" xfId="0" applyFont="1" applyBorder="1" applyAlignment="1">
      <alignment horizontal="right" vertical="center" wrapText="1"/>
    </xf>
    <xf numFmtId="0" fontId="16" fillId="0" borderId="94" xfId="0" applyFont="1" applyBorder="1" applyAlignment="1">
      <alignment horizontal="right" vertical="center" wrapText="1"/>
    </xf>
    <xf numFmtId="0" fontId="16" fillId="0" borderId="95" xfId="0" applyFont="1" applyBorder="1" applyAlignment="1">
      <alignment horizontal="right" vertical="center" wrapText="1"/>
    </xf>
    <xf numFmtId="0" fontId="16" fillId="0" borderId="47" xfId="0" applyFont="1" applyBorder="1" applyAlignment="1">
      <alignment horizontal="right" vertical="center" wrapText="1"/>
    </xf>
    <xf numFmtId="0" fontId="16" fillId="0" borderId="9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EBFE6"/>
      <rgbColor rgb="FF808080"/>
      <rgbColor rgb="FF8EB4E3"/>
      <rgbColor rgb="FF993366"/>
      <rgbColor rgb="FFFFFFCC"/>
      <rgbColor rgb="FFCCEC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CCFF"/>
      <rgbColor rgb="FF99CC00"/>
      <rgbColor rgb="FFFFCC00"/>
      <rgbColor rgb="FFFF9900"/>
      <rgbColor rgb="FFFF6600"/>
      <rgbColor rgb="FF666699"/>
      <rgbColor rgb="FF969696"/>
      <rgbColor rgb="FF003399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447480</xdr:colOff>
      <xdr:row>0</xdr:row>
      <xdr:rowOff>93960</xdr:rowOff>
    </xdr:from>
    <xdr:to>
      <xdr:col>5</xdr:col>
      <xdr:colOff>132840</xdr:colOff>
      <xdr:row>4</xdr:row>
      <xdr:rowOff>161640</xdr:rowOff>
    </xdr:to>
    <xdr:pic>
      <xdr:nvPicPr>
        <xdr:cNvPr id="2" name="Slika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240" y="93960"/>
          <a:ext cx="1019160" cy="799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83160</xdr:colOff>
      <xdr:row>7</xdr:row>
      <xdr:rowOff>63360</xdr:rowOff>
    </xdr:from>
    <xdr:to>
      <xdr:col>8</xdr:col>
      <xdr:colOff>681840</xdr:colOff>
      <xdr:row>7</xdr:row>
      <xdr:rowOff>63360</xdr:rowOff>
    </xdr:to>
    <xdr:sp macro="" textlink="">
      <xdr:nvSpPr>
        <xdr:cNvPr id="3" name="Line 1"/>
        <xdr:cNvSpPr/>
      </xdr:nvSpPr>
      <xdr:spPr>
        <a:xfrm>
          <a:off x="83160" y="1411920"/>
          <a:ext cx="5418000" cy="0"/>
        </a:xfrm>
        <a:prstGeom prst="line">
          <a:avLst/>
        </a:prstGeom>
        <a:ln w="9360">
          <a:solidFill>
            <a:srgbClr val="00339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O22" sqref="O22"/>
    </sheetView>
  </sheetViews>
  <sheetFormatPr defaultRowHeight="14.4" x14ac:dyDescent="0.3"/>
  <cols>
    <col min="1" max="3" width="8.21875"/>
    <col min="4" max="4" width="10.6640625"/>
    <col min="5" max="8" width="8.21875"/>
    <col min="9" max="9" width="22.109375"/>
    <col min="10" max="1025" width="8.21875"/>
  </cols>
  <sheetData>
    <row r="1" spans="1:9" x14ac:dyDescent="0.3">
      <c r="A1" s="15"/>
    </row>
    <row r="2" spans="1:9" x14ac:dyDescent="0.3">
      <c r="A2" s="15"/>
    </row>
    <row r="4" spans="1:9" x14ac:dyDescent="0.3">
      <c r="A4" s="15"/>
    </row>
    <row r="5" spans="1:9" x14ac:dyDescent="0.3">
      <c r="A5" s="16"/>
    </row>
    <row r="7" spans="1:9" ht="19.8" x14ac:dyDescent="0.3">
      <c r="A7" s="14" t="s">
        <v>0</v>
      </c>
      <c r="B7" s="14"/>
      <c r="C7" s="14"/>
      <c r="D7" s="14"/>
      <c r="E7" s="14"/>
      <c r="F7" s="14"/>
      <c r="G7" s="14"/>
      <c r="H7" s="14"/>
      <c r="I7" s="14"/>
    </row>
    <row r="9" spans="1:9" ht="16.2" x14ac:dyDescent="0.3">
      <c r="A9" s="13" t="s">
        <v>1</v>
      </c>
      <c r="B9" s="13"/>
      <c r="C9" s="13"/>
      <c r="D9" s="13"/>
      <c r="E9" s="13"/>
      <c r="F9" s="13"/>
      <c r="G9" s="13"/>
      <c r="H9" s="13"/>
      <c r="I9" s="13"/>
    </row>
    <row r="11" spans="1:9" s="17" customFormat="1" ht="43.5" customHeight="1" x14ac:dyDescent="0.3">
      <c r="A11" s="12" t="s">
        <v>2</v>
      </c>
      <c r="B11" s="12"/>
      <c r="C11" s="12"/>
      <c r="D11" s="12"/>
      <c r="E11" s="12"/>
      <c r="F11" s="12"/>
      <c r="G11" s="12"/>
      <c r="H11" s="12"/>
      <c r="I11" s="12"/>
    </row>
    <row r="13" spans="1:9" s="18" customFormat="1" x14ac:dyDescent="0.3"/>
    <row r="15" spans="1:9" s="19" customFormat="1" ht="16.95" customHeight="1" x14ac:dyDescent="0.3">
      <c r="A15" s="11" t="s">
        <v>3</v>
      </c>
      <c r="B15" s="11"/>
      <c r="C15" s="11"/>
      <c r="D15" s="11"/>
      <c r="E15" s="11"/>
      <c r="F15" s="11"/>
      <c r="G15" s="11"/>
      <c r="H15" s="11"/>
      <c r="I15" s="11"/>
    </row>
    <row r="16" spans="1:9" ht="16.95" customHeight="1" x14ac:dyDescent="0.3">
      <c r="A16" s="10" t="s">
        <v>4</v>
      </c>
      <c r="B16" s="10"/>
      <c r="C16" s="10"/>
      <c r="D16" s="10"/>
      <c r="E16" s="9" t="s">
        <v>5</v>
      </c>
      <c r="F16" s="9"/>
      <c r="G16" s="9"/>
      <c r="H16" s="9"/>
      <c r="I16" s="9"/>
    </row>
    <row r="17" spans="1:9" ht="16.95" customHeight="1" x14ac:dyDescent="0.3">
      <c r="A17" s="10" t="s">
        <v>6</v>
      </c>
      <c r="B17" s="10"/>
      <c r="C17" s="10"/>
      <c r="D17" s="10"/>
      <c r="E17" s="8" t="s">
        <v>7</v>
      </c>
      <c r="F17" s="8"/>
      <c r="G17" s="8"/>
      <c r="H17" s="8"/>
      <c r="I17" s="8"/>
    </row>
    <row r="18" spans="1:9" ht="16.95" customHeight="1" x14ac:dyDescent="0.3">
      <c r="A18" s="10" t="s">
        <v>8</v>
      </c>
      <c r="B18" s="10"/>
      <c r="C18" s="10"/>
      <c r="D18" s="10"/>
      <c r="E18" s="8" t="s">
        <v>9</v>
      </c>
      <c r="F18" s="8"/>
      <c r="G18" s="8"/>
      <c r="H18" s="8"/>
      <c r="I18" s="8"/>
    </row>
    <row r="19" spans="1:9" ht="16.95" customHeight="1" x14ac:dyDescent="0.3">
      <c r="A19" s="10" t="s">
        <v>10</v>
      </c>
      <c r="B19" s="10"/>
      <c r="C19" s="10"/>
      <c r="D19" s="10"/>
      <c r="E19" s="8" t="s">
        <v>11</v>
      </c>
      <c r="F19" s="8"/>
      <c r="G19" s="8"/>
      <c r="H19" s="8"/>
      <c r="I19" s="8"/>
    </row>
    <row r="20" spans="1:9" ht="16.95" customHeight="1" x14ac:dyDescent="0.3">
      <c r="A20" s="10" t="s">
        <v>12</v>
      </c>
      <c r="B20" s="10"/>
      <c r="C20" s="10"/>
      <c r="D20" s="10"/>
      <c r="E20" s="8" t="s">
        <v>13</v>
      </c>
      <c r="F20" s="8"/>
      <c r="G20" s="8"/>
      <c r="H20" s="8"/>
      <c r="I20" s="8"/>
    </row>
    <row r="21" spans="1:9" ht="30.6" customHeight="1" x14ac:dyDescent="0.3">
      <c r="A21" s="7" t="s">
        <v>14</v>
      </c>
      <c r="B21" s="7"/>
      <c r="C21" s="7"/>
      <c r="D21" s="7"/>
      <c r="E21" s="6" t="s">
        <v>15</v>
      </c>
      <c r="F21" s="6"/>
      <c r="G21" s="6"/>
      <c r="H21" s="6"/>
      <c r="I21" s="6"/>
    </row>
  </sheetData>
  <mergeCells count="16">
    <mergeCell ref="A20:D20"/>
    <mergeCell ref="E20:I20"/>
    <mergeCell ref="A21:D21"/>
    <mergeCell ref="E21:I21"/>
    <mergeCell ref="A17:D17"/>
    <mergeCell ref="E17:I17"/>
    <mergeCell ref="A18:D18"/>
    <mergeCell ref="E18:I18"/>
    <mergeCell ref="A19:D19"/>
    <mergeCell ref="E19:I19"/>
    <mergeCell ref="A7:I7"/>
    <mergeCell ref="A9:I9"/>
    <mergeCell ref="A11:I11"/>
    <mergeCell ref="A15:I15"/>
    <mergeCell ref="A16:D16"/>
    <mergeCell ref="E16:I1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G32" sqref="G32"/>
    </sheetView>
  </sheetViews>
  <sheetFormatPr defaultRowHeight="14.4" x14ac:dyDescent="0.3"/>
  <cols>
    <col min="1" max="1" width="6.109375" style="19"/>
    <col min="2" max="2" width="28.77734375" style="19"/>
    <col min="3" max="3" width="14.5546875" style="19"/>
    <col min="4" max="4" width="18.21875" style="19"/>
    <col min="5" max="5" width="11.21875" style="19"/>
    <col min="6" max="6" width="11.88671875" style="19"/>
    <col min="7" max="7" width="24.33203125" style="19"/>
    <col min="8" max="8" width="31" style="19"/>
    <col min="9" max="1025" width="8.21875"/>
  </cols>
  <sheetData>
    <row r="1" spans="1:11" s="20" customFormat="1" ht="21" customHeight="1" x14ac:dyDescent="0.3">
      <c r="A1" s="5" t="s">
        <v>16</v>
      </c>
      <c r="B1" s="5"/>
      <c r="C1" s="5"/>
      <c r="D1" s="5"/>
      <c r="E1" s="5"/>
      <c r="F1" s="5"/>
      <c r="G1" s="5"/>
      <c r="H1" s="5"/>
    </row>
    <row r="2" spans="1:11" ht="20.25" customHeight="1" x14ac:dyDescent="0.3">
      <c r="A2" s="21" t="s">
        <v>17</v>
      </c>
      <c r="B2" s="4" t="s">
        <v>18</v>
      </c>
      <c r="C2" s="4"/>
      <c r="D2" s="4"/>
      <c r="E2" s="4"/>
      <c r="F2" s="4"/>
      <c r="G2" s="4"/>
      <c r="H2" s="4"/>
    </row>
    <row r="3" spans="1:11" ht="21" customHeight="1" x14ac:dyDescent="0.3">
      <c r="A3" s="21" t="s">
        <v>19</v>
      </c>
      <c r="B3" s="4" t="s">
        <v>20</v>
      </c>
      <c r="C3" s="4"/>
      <c r="D3" s="4"/>
      <c r="E3" s="4"/>
      <c r="F3" s="4"/>
      <c r="G3" s="4"/>
      <c r="H3" s="4"/>
    </row>
    <row r="4" spans="1:11" ht="51" customHeight="1" x14ac:dyDescent="0.3">
      <c r="A4" s="21" t="s">
        <v>21</v>
      </c>
      <c r="B4" s="7" t="s">
        <v>22</v>
      </c>
      <c r="C4" s="7"/>
      <c r="D4" s="7"/>
      <c r="E4" s="3">
        <v>0.66669999999999996</v>
      </c>
      <c r="F4" s="3"/>
      <c r="G4" s="3"/>
      <c r="H4" s="3"/>
    </row>
    <row r="5" spans="1:11" s="19" customFormat="1" ht="55.5" customHeight="1" x14ac:dyDescent="0.3">
      <c r="A5" s="21" t="s">
        <v>23</v>
      </c>
      <c r="B5" s="4" t="s">
        <v>24</v>
      </c>
      <c r="C5" s="4"/>
      <c r="D5" s="4"/>
      <c r="E5" s="4"/>
      <c r="F5" s="4"/>
      <c r="G5" s="4"/>
      <c r="H5" s="4"/>
    </row>
    <row r="6" spans="1:11" s="20" customFormat="1" ht="46.5" customHeight="1" x14ac:dyDescent="0.3">
      <c r="A6" s="21" t="s">
        <v>25</v>
      </c>
      <c r="B6" s="7" t="s">
        <v>26</v>
      </c>
      <c r="C6" s="7"/>
      <c r="D6" s="7"/>
      <c r="E6" s="2">
        <v>15</v>
      </c>
      <c r="F6" s="2"/>
      <c r="G6" s="2"/>
      <c r="H6" s="2"/>
    </row>
    <row r="7" spans="1:11" ht="31.5" customHeight="1" x14ac:dyDescent="0.3">
      <c r="A7" s="21" t="s">
        <v>27</v>
      </c>
      <c r="B7" s="4" t="s">
        <v>28</v>
      </c>
      <c r="C7" s="4"/>
      <c r="D7" s="4"/>
      <c r="E7" s="4"/>
      <c r="F7" s="4"/>
      <c r="G7" s="4"/>
      <c r="H7" s="4"/>
    </row>
    <row r="8" spans="1:11" ht="21.75" customHeight="1" x14ac:dyDescent="0.3">
      <c r="A8" s="1" t="s">
        <v>29</v>
      </c>
      <c r="B8" s="252" t="s">
        <v>30</v>
      </c>
      <c r="C8" s="252"/>
      <c r="D8" s="252"/>
      <c r="E8" s="253" t="s">
        <v>31</v>
      </c>
      <c r="F8" s="253"/>
      <c r="G8" s="253" t="s">
        <v>32</v>
      </c>
      <c r="H8" s="253" t="s">
        <v>33</v>
      </c>
      <c r="I8" s="20"/>
      <c r="J8" s="20"/>
      <c r="K8" s="254"/>
    </row>
    <row r="9" spans="1:11" x14ac:dyDescent="0.3">
      <c r="A9" s="1"/>
      <c r="B9" s="252"/>
      <c r="C9" s="252"/>
      <c r="D9" s="252"/>
      <c r="E9" s="253"/>
      <c r="F9" s="253"/>
      <c r="G9" s="253"/>
      <c r="H9" s="253"/>
      <c r="I9" s="20"/>
      <c r="J9" s="20"/>
      <c r="K9" s="254"/>
    </row>
    <row r="10" spans="1:11" x14ac:dyDescent="0.3">
      <c r="A10"/>
      <c r="B10"/>
      <c r="C10"/>
      <c r="D10"/>
      <c r="E10"/>
      <c r="F10"/>
      <c r="G10"/>
      <c r="H10"/>
    </row>
    <row r="11" spans="1:11" x14ac:dyDescent="0.3">
      <c r="A11"/>
      <c r="B11"/>
      <c r="C11"/>
      <c r="D11"/>
      <c r="E11"/>
      <c r="F11"/>
      <c r="G11"/>
      <c r="H11"/>
    </row>
    <row r="12" spans="1:11" ht="15.75" customHeight="1" x14ac:dyDescent="0.3">
      <c r="A12" s="255" t="s">
        <v>34</v>
      </c>
      <c r="B12" s="255"/>
      <c r="C12" s="255"/>
      <c r="D12" s="255"/>
      <c r="E12" s="255"/>
      <c r="F12" s="255"/>
      <c r="G12" s="255"/>
      <c r="H12"/>
    </row>
    <row r="13" spans="1:11" ht="15.75" customHeight="1" x14ac:dyDescent="0.3">
      <c r="A13" s="256"/>
      <c r="B13" s="256"/>
      <c r="C13" s="255" t="s">
        <v>35</v>
      </c>
      <c r="D13" s="255"/>
      <c r="E13" s="255"/>
      <c r="F13" s="255"/>
      <c r="G13" s="255"/>
      <c r="H13"/>
    </row>
    <row r="14" spans="1:11" x14ac:dyDescent="0.3">
      <c r="A14" s="256"/>
      <c r="B14" s="256"/>
      <c r="C14" s="22" t="s">
        <v>36</v>
      </c>
      <c r="D14" s="22" t="s">
        <v>37</v>
      </c>
      <c r="E14" s="22" t="s">
        <v>38</v>
      </c>
      <c r="F14" s="22" t="s">
        <v>39</v>
      </c>
      <c r="G14" s="22" t="s">
        <v>40</v>
      </c>
      <c r="H14"/>
    </row>
    <row r="15" spans="1:11" x14ac:dyDescent="0.3">
      <c r="A15" s="23" t="s">
        <v>41</v>
      </c>
      <c r="B15" s="24" t="s">
        <v>42</v>
      </c>
      <c r="C15" s="25">
        <v>45</v>
      </c>
      <c r="D15" s="26"/>
      <c r="E15" s="26"/>
      <c r="F15" s="26"/>
      <c r="G15" s="26"/>
      <c r="H15"/>
    </row>
    <row r="16" spans="1:11" x14ac:dyDescent="0.3">
      <c r="A16" s="27" t="s">
        <v>43</v>
      </c>
      <c r="B16" s="28" t="s">
        <v>44</v>
      </c>
      <c r="C16" s="29"/>
      <c r="D16" s="30"/>
      <c r="E16" s="30"/>
      <c r="F16" s="30"/>
      <c r="G16" s="30"/>
      <c r="H16"/>
    </row>
    <row r="17" spans="1:8" x14ac:dyDescent="0.3">
      <c r="A17" s="27" t="s">
        <v>45</v>
      </c>
      <c r="B17" s="28" t="s">
        <v>46</v>
      </c>
      <c r="C17" s="29">
        <v>8.3000000000000007</v>
      </c>
      <c r="D17" s="30"/>
      <c r="E17" s="30"/>
      <c r="F17" s="30"/>
      <c r="G17" s="30"/>
      <c r="H17"/>
    </row>
    <row r="18" spans="1:8" x14ac:dyDescent="0.3">
      <c r="A18" s="23" t="s">
        <v>47</v>
      </c>
      <c r="B18" s="24" t="s">
        <v>48</v>
      </c>
      <c r="C18" s="24">
        <v>15</v>
      </c>
      <c r="D18" s="24">
        <f>D19+D20</f>
        <v>0</v>
      </c>
      <c r="E18" s="24">
        <f>E19+E20</f>
        <v>0</v>
      </c>
      <c r="F18" s="24">
        <f>F19+F20</f>
        <v>0</v>
      </c>
      <c r="G18" s="24">
        <f>G19+G20</f>
        <v>0</v>
      </c>
      <c r="H18"/>
    </row>
    <row r="19" spans="1:8" x14ac:dyDescent="0.3">
      <c r="A19" s="27" t="s">
        <v>49</v>
      </c>
      <c r="B19" s="28" t="s">
        <v>50</v>
      </c>
      <c r="C19" s="30"/>
      <c r="D19" s="30"/>
      <c r="E19" s="30"/>
      <c r="F19" s="30"/>
      <c r="G19" s="30"/>
      <c r="H19"/>
    </row>
    <row r="20" spans="1:8" x14ac:dyDescent="0.3">
      <c r="A20" s="27" t="s">
        <v>51</v>
      </c>
      <c r="B20" s="28" t="s">
        <v>52</v>
      </c>
      <c r="C20" s="30"/>
      <c r="D20" s="30"/>
      <c r="E20" s="30"/>
      <c r="F20" s="30"/>
      <c r="G20" s="30"/>
      <c r="H20"/>
    </row>
    <row r="21" spans="1:8" ht="27" x14ac:dyDescent="0.3">
      <c r="A21" s="23" t="s">
        <v>53</v>
      </c>
      <c r="B21" s="24" t="s">
        <v>54</v>
      </c>
      <c r="C21" s="26"/>
      <c r="D21" s="26"/>
      <c r="E21" s="26"/>
      <c r="F21" s="26"/>
      <c r="G21" s="26"/>
      <c r="H21"/>
    </row>
    <row r="22" spans="1:8" ht="27" x14ac:dyDescent="0.3">
      <c r="A22" s="23" t="s">
        <v>55</v>
      </c>
      <c r="B22" s="24" t="s">
        <v>56</v>
      </c>
      <c r="C22" s="26">
        <f>C18+C21</f>
        <v>15</v>
      </c>
      <c r="D22" s="24">
        <f>D18+D21</f>
        <v>0</v>
      </c>
      <c r="E22" s="24">
        <f>E18+E21</f>
        <v>0</v>
      </c>
      <c r="F22" s="24">
        <f>F18+F21</f>
        <v>0</v>
      </c>
      <c r="G22" s="24">
        <f>G18+G21</f>
        <v>0</v>
      </c>
      <c r="H22"/>
    </row>
    <row r="23" spans="1:8" x14ac:dyDescent="0.3">
      <c r="A23"/>
      <c r="B23"/>
      <c r="C23"/>
      <c r="D23"/>
      <c r="E23"/>
      <c r="F23"/>
      <c r="G23"/>
      <c r="H23"/>
    </row>
    <row r="24" spans="1:8" ht="14.4" customHeight="1" x14ac:dyDescent="0.3">
      <c r="A24" s="257" t="s">
        <v>57</v>
      </c>
      <c r="B24" s="257"/>
      <c r="C24" s="257"/>
      <c r="D24" s="257"/>
      <c r="E24" s="257"/>
      <c r="F24" s="257"/>
      <c r="G24" s="257"/>
      <c r="H24" s="257"/>
    </row>
    <row r="25" spans="1:8" ht="14.4" customHeight="1" x14ac:dyDescent="0.3">
      <c r="A25" s="258" t="s">
        <v>58</v>
      </c>
      <c r="B25" s="258"/>
      <c r="C25" s="258"/>
      <c r="D25" s="258"/>
      <c r="E25" s="258"/>
      <c r="F25" s="258"/>
      <c r="G25" s="258"/>
      <c r="H25" s="258"/>
    </row>
    <row r="26" spans="1:8" ht="14.4" customHeight="1" x14ac:dyDescent="0.3">
      <c r="A26" s="258" t="s">
        <v>59</v>
      </c>
      <c r="B26" s="258"/>
      <c r="C26" s="258"/>
      <c r="D26" s="258"/>
      <c r="E26" s="258"/>
      <c r="F26" s="258"/>
      <c r="G26" s="258"/>
      <c r="H26" s="258"/>
    </row>
    <row r="27" spans="1:8" ht="14.4" customHeight="1" x14ac:dyDescent="0.3">
      <c r="A27" s="257" t="s">
        <v>60</v>
      </c>
      <c r="B27" s="257"/>
      <c r="C27" s="257"/>
      <c r="D27" s="257"/>
      <c r="E27" s="257"/>
      <c r="F27" s="257"/>
      <c r="G27" s="257"/>
      <c r="H27" s="257"/>
    </row>
    <row r="28" spans="1:8" x14ac:dyDescent="0.3">
      <c r="A28" s="31"/>
      <c r="B28"/>
      <c r="C28"/>
      <c r="D28"/>
      <c r="E28"/>
      <c r="F28"/>
      <c r="G28"/>
      <c r="H28"/>
    </row>
    <row r="29" spans="1:8" ht="14.4" customHeight="1" x14ac:dyDescent="0.3">
      <c r="A29" s="257" t="s">
        <v>61</v>
      </c>
      <c r="B29" s="257"/>
      <c r="C29" s="257"/>
      <c r="D29" s="257"/>
      <c r="E29" s="257"/>
      <c r="F29" s="257"/>
      <c r="G29" s="257"/>
      <c r="H29" s="257"/>
    </row>
  </sheetData>
  <mergeCells count="23">
    <mergeCell ref="A25:H25"/>
    <mergeCell ref="A26:H26"/>
    <mergeCell ref="A27:H27"/>
    <mergeCell ref="A29:H29"/>
    <mergeCell ref="K8:K9"/>
    <mergeCell ref="A12:G12"/>
    <mergeCell ref="A13:B14"/>
    <mergeCell ref="C13:G13"/>
    <mergeCell ref="A24:H24"/>
    <mergeCell ref="B5:H5"/>
    <mergeCell ref="B6:D6"/>
    <mergeCell ref="E6:H6"/>
    <mergeCell ref="B7:H7"/>
    <mergeCell ref="A8:A9"/>
    <mergeCell ref="B8:D9"/>
    <mergeCell ref="E8:F9"/>
    <mergeCell ref="G8:G9"/>
    <mergeCell ref="H8:H9"/>
    <mergeCell ref="A1:H1"/>
    <mergeCell ref="B2:H2"/>
    <mergeCell ref="B3:H3"/>
    <mergeCell ref="B4:D4"/>
    <mergeCell ref="E4:H4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7"/>
  <sheetViews>
    <sheetView topLeftCell="A304" zoomScale="85" zoomScaleNormal="85" workbookViewId="0">
      <selection activeCell="K209" sqref="K209:K211"/>
    </sheetView>
  </sheetViews>
  <sheetFormatPr defaultRowHeight="14.4" x14ac:dyDescent="0.3"/>
  <cols>
    <col min="1" max="1" width="24.33203125"/>
    <col min="2" max="3" width="8.21875"/>
    <col min="4" max="4" width="19"/>
    <col min="5" max="5" width="9.33203125"/>
    <col min="6" max="8" width="8.21875"/>
    <col min="9" max="9" width="40"/>
    <col min="10" max="10" width="16.88671875"/>
    <col min="11" max="11" width="16.44140625"/>
    <col min="12" max="12" width="16.5546875"/>
    <col min="13" max="13" width="11.5546875"/>
    <col min="14" max="1025" width="8.21875"/>
  </cols>
  <sheetData>
    <row r="1" spans="1:13" x14ac:dyDescent="0.3">
      <c r="A1" s="32" t="s">
        <v>62</v>
      </c>
      <c r="D1" s="33"/>
    </row>
    <row r="2" spans="1:13" x14ac:dyDescent="0.3">
      <c r="A2" s="34" t="s">
        <v>63</v>
      </c>
      <c r="D2" s="33"/>
    </row>
    <row r="3" spans="1:13" x14ac:dyDescent="0.3">
      <c r="A3" s="34" t="s">
        <v>64</v>
      </c>
      <c r="D3" s="33"/>
    </row>
    <row r="4" spans="1:13" x14ac:dyDescent="0.3">
      <c r="D4" s="33"/>
    </row>
    <row r="5" spans="1:13" x14ac:dyDescent="0.3">
      <c r="A5" s="35"/>
      <c r="D5" s="33"/>
    </row>
    <row r="6" spans="1:13" ht="52.8" x14ac:dyDescent="0.3">
      <c r="A6" s="36" t="s">
        <v>65</v>
      </c>
      <c r="B6" s="37" t="s">
        <v>66</v>
      </c>
      <c r="C6" s="38" t="s">
        <v>67</v>
      </c>
      <c r="D6" s="37" t="s">
        <v>68</v>
      </c>
      <c r="E6" s="37" t="s">
        <v>69</v>
      </c>
      <c r="F6" s="37" t="s">
        <v>70</v>
      </c>
      <c r="G6" s="37" t="s">
        <v>71</v>
      </c>
      <c r="H6" s="37" t="s">
        <v>72</v>
      </c>
      <c r="I6" s="38" t="s">
        <v>73</v>
      </c>
      <c r="J6" s="37" t="s">
        <v>74</v>
      </c>
      <c r="K6" s="37" t="s">
        <v>75</v>
      </c>
      <c r="L6" s="37" t="s">
        <v>76</v>
      </c>
      <c r="M6" s="39" t="s">
        <v>77</v>
      </c>
    </row>
    <row r="7" spans="1:13" ht="14.4" customHeight="1" x14ac:dyDescent="0.3">
      <c r="A7" s="259" t="s">
        <v>78</v>
      </c>
      <c r="B7" s="260" t="s">
        <v>79</v>
      </c>
      <c r="C7" s="260">
        <v>8</v>
      </c>
      <c r="D7" s="40" t="s">
        <v>80</v>
      </c>
      <c r="E7" s="41">
        <v>15</v>
      </c>
      <c r="F7" s="41">
        <v>1</v>
      </c>
      <c r="G7" s="42">
        <v>4</v>
      </c>
      <c r="H7" s="43">
        <v>8</v>
      </c>
      <c r="I7" s="261" t="s">
        <v>81</v>
      </c>
      <c r="J7" s="262" t="s">
        <v>82</v>
      </c>
      <c r="K7" s="262" t="s">
        <v>83</v>
      </c>
      <c r="L7" s="262" t="s">
        <v>84</v>
      </c>
      <c r="M7" s="263">
        <v>2015</v>
      </c>
    </row>
    <row r="8" spans="1:13" x14ac:dyDescent="0.3">
      <c r="A8" s="259"/>
      <c r="B8" s="260"/>
      <c r="C8" s="260"/>
      <c r="D8" s="44" t="s">
        <v>85</v>
      </c>
      <c r="E8" s="45">
        <v>15</v>
      </c>
      <c r="F8" s="46">
        <v>1</v>
      </c>
      <c r="G8" s="47">
        <v>3</v>
      </c>
      <c r="H8" s="48">
        <v>4.5</v>
      </c>
      <c r="I8" s="261"/>
      <c r="J8" s="262"/>
      <c r="K8" s="262"/>
      <c r="L8" s="262"/>
      <c r="M8" s="263"/>
    </row>
    <row r="9" spans="1:13" x14ac:dyDescent="0.3">
      <c r="A9" s="259"/>
      <c r="B9" s="260"/>
      <c r="C9" s="260"/>
      <c r="D9" s="44" t="s">
        <v>86</v>
      </c>
      <c r="E9" s="45">
        <v>15</v>
      </c>
      <c r="F9" s="46">
        <v>1</v>
      </c>
      <c r="G9" s="47">
        <v>1</v>
      </c>
      <c r="H9" s="48">
        <v>1</v>
      </c>
      <c r="I9" s="261"/>
      <c r="J9" s="262"/>
      <c r="K9" s="262"/>
      <c r="L9" s="262"/>
      <c r="M9" s="263"/>
    </row>
    <row r="10" spans="1:13" ht="14.4" customHeight="1" x14ac:dyDescent="0.3">
      <c r="A10" s="259"/>
      <c r="B10" s="260"/>
      <c r="C10" s="260"/>
      <c r="D10" s="44" t="s">
        <v>80</v>
      </c>
      <c r="E10" s="45">
        <v>15</v>
      </c>
      <c r="F10" s="45">
        <v>1</v>
      </c>
      <c r="G10" s="47">
        <v>1</v>
      </c>
      <c r="H10" s="48">
        <v>2</v>
      </c>
      <c r="I10" s="264" t="s">
        <v>87</v>
      </c>
      <c r="J10" s="265" t="s">
        <v>82</v>
      </c>
      <c r="K10" s="265" t="s">
        <v>88</v>
      </c>
      <c r="L10" s="265" t="s">
        <v>84</v>
      </c>
      <c r="M10" s="266">
        <v>2017</v>
      </c>
    </row>
    <row r="11" spans="1:13" x14ac:dyDescent="0.3">
      <c r="A11" s="259"/>
      <c r="B11" s="260"/>
      <c r="C11" s="260"/>
      <c r="D11" s="44" t="s">
        <v>85</v>
      </c>
      <c r="E11" s="45">
        <v>15</v>
      </c>
      <c r="F11" s="45">
        <v>1</v>
      </c>
      <c r="G11" s="47">
        <v>3</v>
      </c>
      <c r="H11" s="48">
        <v>4.5</v>
      </c>
      <c r="I11" s="264"/>
      <c r="J11" s="265"/>
      <c r="K11" s="265"/>
      <c r="L11" s="265"/>
      <c r="M11" s="266"/>
    </row>
    <row r="12" spans="1:13" x14ac:dyDescent="0.3">
      <c r="A12" s="259"/>
      <c r="B12" s="260"/>
      <c r="C12" s="260"/>
      <c r="D12" s="44" t="s">
        <v>86</v>
      </c>
      <c r="E12" s="45">
        <v>15</v>
      </c>
      <c r="F12" s="45">
        <v>1</v>
      </c>
      <c r="G12" s="45">
        <v>4.5</v>
      </c>
      <c r="H12" s="48">
        <v>4.5</v>
      </c>
      <c r="I12" s="264"/>
      <c r="J12" s="265"/>
      <c r="K12" s="265"/>
      <c r="L12" s="265"/>
      <c r="M12" s="266"/>
    </row>
    <row r="13" spans="1:13" ht="14.4" customHeight="1" x14ac:dyDescent="0.3">
      <c r="A13" s="259"/>
      <c r="B13" s="260"/>
      <c r="C13" s="260"/>
      <c r="D13" s="44" t="s">
        <v>80</v>
      </c>
      <c r="E13" s="45">
        <v>15</v>
      </c>
      <c r="F13" s="45">
        <v>1</v>
      </c>
      <c r="G13" s="47">
        <v>1</v>
      </c>
      <c r="H13" s="48">
        <v>2</v>
      </c>
      <c r="I13" s="264" t="s">
        <v>89</v>
      </c>
      <c r="J13" s="265" t="s">
        <v>82</v>
      </c>
      <c r="K13" s="265" t="s">
        <v>88</v>
      </c>
      <c r="L13" s="265" t="s">
        <v>90</v>
      </c>
      <c r="M13" s="266">
        <v>2020</v>
      </c>
    </row>
    <row r="14" spans="1:13" x14ac:dyDescent="0.3">
      <c r="A14" s="259"/>
      <c r="B14" s="260"/>
      <c r="C14" s="260"/>
      <c r="D14" s="44" t="s">
        <v>85</v>
      </c>
      <c r="E14" s="45">
        <v>15</v>
      </c>
      <c r="F14" s="45">
        <v>1</v>
      </c>
      <c r="G14" s="47">
        <v>7</v>
      </c>
      <c r="H14" s="48">
        <v>10.5</v>
      </c>
      <c r="I14" s="264"/>
      <c r="J14" s="265"/>
      <c r="K14" s="265"/>
      <c r="L14" s="265"/>
      <c r="M14" s="266"/>
    </row>
    <row r="15" spans="1:13" x14ac:dyDescent="0.3">
      <c r="A15" s="259"/>
      <c r="B15" s="260"/>
      <c r="C15" s="260"/>
      <c r="D15" s="44" t="s">
        <v>86</v>
      </c>
      <c r="E15" s="45">
        <v>15</v>
      </c>
      <c r="F15" s="45">
        <v>1</v>
      </c>
      <c r="G15" s="45">
        <v>5.5</v>
      </c>
      <c r="H15" s="48">
        <v>5.5</v>
      </c>
      <c r="I15" s="264"/>
      <c r="J15" s="265"/>
      <c r="K15" s="265"/>
      <c r="L15" s="265"/>
      <c r="M15" s="266"/>
    </row>
    <row r="16" spans="1:13" ht="14.4" customHeight="1" x14ac:dyDescent="0.3">
      <c r="A16" s="259"/>
      <c r="B16" s="260"/>
      <c r="C16" s="260"/>
      <c r="D16" s="44" t="s">
        <v>80</v>
      </c>
      <c r="E16" s="45">
        <v>15</v>
      </c>
      <c r="F16" s="45">
        <v>1</v>
      </c>
      <c r="G16" s="47">
        <v>4</v>
      </c>
      <c r="H16" s="48">
        <v>8</v>
      </c>
      <c r="I16" s="264" t="s">
        <v>91</v>
      </c>
      <c r="J16" s="265" t="s">
        <v>82</v>
      </c>
      <c r="K16" s="265" t="s">
        <v>92</v>
      </c>
      <c r="L16" s="265" t="s">
        <v>93</v>
      </c>
      <c r="M16" s="266">
        <v>2017</v>
      </c>
    </row>
    <row r="17" spans="1:13" x14ac:dyDescent="0.3">
      <c r="A17" s="259"/>
      <c r="B17" s="260"/>
      <c r="C17" s="260"/>
      <c r="D17" s="44" t="s">
        <v>85</v>
      </c>
      <c r="E17" s="45">
        <v>15</v>
      </c>
      <c r="F17" s="45">
        <v>1</v>
      </c>
      <c r="G17" s="47">
        <v>4</v>
      </c>
      <c r="H17" s="48">
        <v>6</v>
      </c>
      <c r="I17" s="264"/>
      <c r="J17" s="265"/>
      <c r="K17" s="265"/>
      <c r="L17" s="265"/>
      <c r="M17" s="266"/>
    </row>
    <row r="18" spans="1:13" x14ac:dyDescent="0.3">
      <c r="A18" s="259"/>
      <c r="B18" s="260"/>
      <c r="C18" s="260"/>
      <c r="D18" s="44" t="s">
        <v>86</v>
      </c>
      <c r="E18" s="45">
        <v>15</v>
      </c>
      <c r="F18" s="45">
        <v>1</v>
      </c>
      <c r="G18" s="45">
        <v>7.5</v>
      </c>
      <c r="H18" s="48">
        <v>7.5</v>
      </c>
      <c r="I18" s="264"/>
      <c r="J18" s="265"/>
      <c r="K18" s="265"/>
      <c r="L18" s="265"/>
      <c r="M18" s="266"/>
    </row>
    <row r="19" spans="1:13" ht="14.4" customHeight="1" x14ac:dyDescent="0.3">
      <c r="A19" s="259"/>
      <c r="B19" s="260"/>
      <c r="C19" s="260"/>
      <c r="D19" s="44" t="s">
        <v>80</v>
      </c>
      <c r="E19" s="45">
        <v>15</v>
      </c>
      <c r="F19" s="45">
        <v>1</v>
      </c>
      <c r="G19" s="47">
        <v>1</v>
      </c>
      <c r="H19" s="48">
        <v>2</v>
      </c>
      <c r="I19" s="264" t="s">
        <v>94</v>
      </c>
      <c r="J19" s="265" t="s">
        <v>82</v>
      </c>
      <c r="K19" s="265" t="s">
        <v>88</v>
      </c>
      <c r="L19" s="265" t="s">
        <v>93</v>
      </c>
      <c r="M19" s="266">
        <v>2020</v>
      </c>
    </row>
    <row r="20" spans="1:13" x14ac:dyDescent="0.3">
      <c r="A20" s="259"/>
      <c r="B20" s="260"/>
      <c r="C20" s="260"/>
      <c r="D20" s="44" t="s">
        <v>85</v>
      </c>
      <c r="E20" s="45">
        <v>15</v>
      </c>
      <c r="F20" s="45">
        <v>1</v>
      </c>
      <c r="G20" s="47">
        <v>1</v>
      </c>
      <c r="H20" s="48">
        <v>1.5</v>
      </c>
      <c r="I20" s="264"/>
      <c r="J20" s="265"/>
      <c r="K20" s="265"/>
      <c r="L20" s="265"/>
      <c r="M20" s="266"/>
    </row>
    <row r="21" spans="1:13" x14ac:dyDescent="0.3">
      <c r="A21" s="259"/>
      <c r="B21" s="260"/>
      <c r="C21" s="260"/>
      <c r="D21" s="44" t="s">
        <v>86</v>
      </c>
      <c r="E21" s="45">
        <v>15</v>
      </c>
      <c r="F21" s="45">
        <v>1</v>
      </c>
      <c r="G21" s="45">
        <v>7.5</v>
      </c>
      <c r="H21" s="48">
        <v>7.5</v>
      </c>
      <c r="I21" s="264"/>
      <c r="J21" s="265"/>
      <c r="K21" s="265"/>
      <c r="L21" s="265"/>
      <c r="M21" s="266"/>
    </row>
    <row r="22" spans="1:13" ht="25.5" customHeight="1" x14ac:dyDescent="0.3">
      <c r="A22" s="259"/>
      <c r="B22" s="260"/>
      <c r="C22" s="260"/>
      <c r="D22" s="49" t="s">
        <v>95</v>
      </c>
      <c r="E22" s="45">
        <v>15</v>
      </c>
      <c r="F22" s="45">
        <v>1</v>
      </c>
      <c r="G22" s="50">
        <v>11</v>
      </c>
      <c r="H22" s="51">
        <v>22</v>
      </c>
      <c r="I22" s="267"/>
      <c r="J22" s="267"/>
      <c r="K22" s="267"/>
      <c r="L22" s="267"/>
      <c r="M22" s="267"/>
    </row>
    <row r="23" spans="1:13" x14ac:dyDescent="0.3">
      <c r="A23" s="259"/>
      <c r="B23" s="260"/>
      <c r="C23" s="260"/>
      <c r="D23" s="49" t="s">
        <v>96</v>
      </c>
      <c r="E23" s="45">
        <v>15</v>
      </c>
      <c r="F23" s="45">
        <v>1</v>
      </c>
      <c r="G23" s="50">
        <v>18</v>
      </c>
      <c r="H23" s="51">
        <v>27</v>
      </c>
      <c r="I23" s="267"/>
      <c r="J23" s="267"/>
      <c r="K23" s="267"/>
      <c r="L23" s="267"/>
      <c r="M23" s="267"/>
    </row>
    <row r="24" spans="1:13" x14ac:dyDescent="0.3">
      <c r="A24" s="259"/>
      <c r="B24" s="260"/>
      <c r="C24" s="260"/>
      <c r="D24" s="49" t="s">
        <v>97</v>
      </c>
      <c r="E24" s="45">
        <v>15</v>
      </c>
      <c r="F24" s="45">
        <v>1</v>
      </c>
      <c r="G24" s="50">
        <v>26</v>
      </c>
      <c r="H24" s="51">
        <v>26</v>
      </c>
      <c r="I24" s="267"/>
      <c r="J24" s="267"/>
      <c r="K24" s="267"/>
      <c r="L24" s="267"/>
      <c r="M24" s="267"/>
    </row>
    <row r="25" spans="1:13" x14ac:dyDescent="0.3">
      <c r="A25" s="259"/>
      <c r="B25" s="260"/>
      <c r="C25" s="260"/>
      <c r="D25" s="52" t="s">
        <v>98</v>
      </c>
      <c r="E25" s="53">
        <v>15</v>
      </c>
      <c r="F25" s="53">
        <v>1</v>
      </c>
      <c r="G25" s="54">
        <v>55</v>
      </c>
      <c r="H25" s="55">
        <v>75</v>
      </c>
      <c r="I25" s="267"/>
      <c r="J25" s="267"/>
      <c r="K25" s="267"/>
      <c r="L25" s="267"/>
      <c r="M25" s="267"/>
    </row>
    <row r="26" spans="1:13" ht="14.4" customHeight="1" x14ac:dyDescent="0.3">
      <c r="A26" s="268" t="s">
        <v>99</v>
      </c>
      <c r="B26" s="269" t="s">
        <v>79</v>
      </c>
      <c r="C26" s="269">
        <v>3</v>
      </c>
      <c r="D26" s="56" t="s">
        <v>80</v>
      </c>
      <c r="E26" s="57">
        <v>15</v>
      </c>
      <c r="F26" s="58">
        <v>1</v>
      </c>
      <c r="G26" s="58">
        <v>2</v>
      </c>
      <c r="H26" s="59">
        <v>4</v>
      </c>
      <c r="I26" s="270" t="s">
        <v>100</v>
      </c>
      <c r="J26" s="271" t="s">
        <v>101</v>
      </c>
      <c r="K26" s="271" t="s">
        <v>83</v>
      </c>
      <c r="L26" s="271" t="s">
        <v>90</v>
      </c>
      <c r="M26" s="272">
        <v>2016</v>
      </c>
    </row>
    <row r="27" spans="1:13" x14ac:dyDescent="0.3">
      <c r="A27" s="268"/>
      <c r="B27" s="269"/>
      <c r="C27" s="269"/>
      <c r="D27" s="60" t="s">
        <v>85</v>
      </c>
      <c r="E27" s="61">
        <v>15</v>
      </c>
      <c r="F27" s="62">
        <v>1</v>
      </c>
      <c r="G27" s="63">
        <v>0</v>
      </c>
      <c r="H27" s="64">
        <v>0</v>
      </c>
      <c r="I27" s="270"/>
      <c r="J27" s="271"/>
      <c r="K27" s="271"/>
      <c r="L27" s="271"/>
      <c r="M27" s="272"/>
    </row>
    <row r="28" spans="1:13" x14ac:dyDescent="0.3">
      <c r="A28" s="268"/>
      <c r="B28" s="269"/>
      <c r="C28" s="269"/>
      <c r="D28" s="60" t="s">
        <v>86</v>
      </c>
      <c r="E28" s="61">
        <v>15</v>
      </c>
      <c r="F28" s="62">
        <v>1</v>
      </c>
      <c r="G28" s="63">
        <v>0</v>
      </c>
      <c r="H28" s="64">
        <v>0</v>
      </c>
      <c r="I28" s="270"/>
      <c r="J28" s="271"/>
      <c r="K28" s="271"/>
      <c r="L28" s="271"/>
      <c r="M28" s="272"/>
    </row>
    <row r="29" spans="1:13" ht="14.4" customHeight="1" x14ac:dyDescent="0.3">
      <c r="A29" s="268"/>
      <c r="B29" s="269"/>
      <c r="C29" s="269"/>
      <c r="D29" s="60" t="s">
        <v>80</v>
      </c>
      <c r="E29" s="61">
        <v>15</v>
      </c>
      <c r="F29" s="62">
        <v>1</v>
      </c>
      <c r="G29" s="63">
        <v>2</v>
      </c>
      <c r="H29" s="64">
        <v>4</v>
      </c>
      <c r="I29" s="273" t="s">
        <v>102</v>
      </c>
      <c r="J29" s="274" t="s">
        <v>103</v>
      </c>
      <c r="K29" s="274" t="s">
        <v>92</v>
      </c>
      <c r="L29" s="271" t="s">
        <v>90</v>
      </c>
      <c r="M29" s="275">
        <v>2020</v>
      </c>
    </row>
    <row r="30" spans="1:13" x14ac:dyDescent="0.3">
      <c r="A30" s="268"/>
      <c r="B30" s="269"/>
      <c r="C30" s="269"/>
      <c r="D30" s="60" t="s">
        <v>85</v>
      </c>
      <c r="E30" s="61">
        <v>15</v>
      </c>
      <c r="F30" s="62">
        <v>1</v>
      </c>
      <c r="G30" s="63">
        <v>0</v>
      </c>
      <c r="H30" s="64">
        <v>0</v>
      </c>
      <c r="I30" s="273"/>
      <c r="J30" s="274"/>
      <c r="K30" s="274"/>
      <c r="L30" s="274"/>
      <c r="M30" s="275"/>
    </row>
    <row r="31" spans="1:13" x14ac:dyDescent="0.3">
      <c r="A31" s="268"/>
      <c r="B31" s="269"/>
      <c r="C31" s="269"/>
      <c r="D31" s="60" t="s">
        <v>86</v>
      </c>
      <c r="E31" s="61">
        <v>15</v>
      </c>
      <c r="F31" s="62">
        <v>1</v>
      </c>
      <c r="G31" s="63">
        <v>0</v>
      </c>
      <c r="H31" s="64">
        <v>0</v>
      </c>
      <c r="I31" s="273"/>
      <c r="J31" s="274"/>
      <c r="K31" s="274"/>
      <c r="L31" s="274"/>
      <c r="M31" s="275"/>
    </row>
    <row r="32" spans="1:13" ht="14.4" customHeight="1" x14ac:dyDescent="0.3">
      <c r="A32" s="268"/>
      <c r="B32" s="269"/>
      <c r="C32" s="269"/>
      <c r="D32" s="60" t="s">
        <v>80</v>
      </c>
      <c r="E32" s="61">
        <v>15</v>
      </c>
      <c r="F32" s="62">
        <v>1</v>
      </c>
      <c r="G32" s="63">
        <v>0</v>
      </c>
      <c r="H32" s="64">
        <v>0</v>
      </c>
      <c r="I32" s="273" t="s">
        <v>104</v>
      </c>
      <c r="J32" s="274" t="s">
        <v>103</v>
      </c>
      <c r="K32" s="276" t="s">
        <v>105</v>
      </c>
      <c r="L32" s="276" t="s">
        <v>106</v>
      </c>
      <c r="M32" s="277">
        <v>2019</v>
      </c>
    </row>
    <row r="33" spans="1:13" x14ac:dyDescent="0.3">
      <c r="A33" s="268"/>
      <c r="B33" s="269"/>
      <c r="C33" s="269"/>
      <c r="D33" s="60" t="s">
        <v>85</v>
      </c>
      <c r="E33" s="61">
        <v>15</v>
      </c>
      <c r="F33" s="62">
        <v>1</v>
      </c>
      <c r="G33" s="63">
        <v>2</v>
      </c>
      <c r="H33" s="64">
        <v>3</v>
      </c>
      <c r="I33" s="273"/>
      <c r="J33" s="274"/>
      <c r="K33" s="274"/>
      <c r="L33" s="274"/>
      <c r="M33" s="277"/>
    </row>
    <row r="34" spans="1:13" x14ac:dyDescent="0.3">
      <c r="A34" s="268"/>
      <c r="B34" s="269"/>
      <c r="C34" s="269"/>
      <c r="D34" s="60" t="s">
        <v>86</v>
      </c>
      <c r="E34" s="61">
        <v>15</v>
      </c>
      <c r="F34" s="62">
        <v>1</v>
      </c>
      <c r="G34" s="63">
        <v>1</v>
      </c>
      <c r="H34" s="64">
        <v>1</v>
      </c>
      <c r="I34" s="273"/>
      <c r="J34" s="274"/>
      <c r="K34" s="274"/>
      <c r="L34" s="274"/>
      <c r="M34" s="277"/>
    </row>
    <row r="35" spans="1:13" ht="14.4" customHeight="1" x14ac:dyDescent="0.3">
      <c r="A35" s="268"/>
      <c r="B35" s="269"/>
      <c r="C35" s="269"/>
      <c r="D35" s="60" t="s">
        <v>80</v>
      </c>
      <c r="E35" s="61">
        <v>15</v>
      </c>
      <c r="F35" s="62">
        <v>1</v>
      </c>
      <c r="G35" s="63">
        <v>0</v>
      </c>
      <c r="H35" s="64">
        <v>0</v>
      </c>
      <c r="I35" s="273" t="s">
        <v>107</v>
      </c>
      <c r="J35" s="274" t="s">
        <v>103</v>
      </c>
      <c r="K35" s="276" t="s">
        <v>108</v>
      </c>
      <c r="L35" s="278" t="s">
        <v>90</v>
      </c>
      <c r="M35" s="275">
        <v>2020</v>
      </c>
    </row>
    <row r="36" spans="1:13" x14ac:dyDescent="0.3">
      <c r="A36" s="268"/>
      <c r="B36" s="269"/>
      <c r="C36" s="269"/>
      <c r="D36" s="60" t="s">
        <v>85</v>
      </c>
      <c r="E36" s="61">
        <v>15</v>
      </c>
      <c r="F36" s="62">
        <v>1</v>
      </c>
      <c r="G36" s="63">
        <v>2</v>
      </c>
      <c r="H36" s="64">
        <v>3</v>
      </c>
      <c r="I36" s="273"/>
      <c r="J36" s="274"/>
      <c r="K36" s="276"/>
      <c r="L36" s="278"/>
      <c r="M36" s="275"/>
    </row>
    <row r="37" spans="1:13" x14ac:dyDescent="0.3">
      <c r="A37" s="268"/>
      <c r="B37" s="269"/>
      <c r="C37" s="269"/>
      <c r="D37" s="60" t="s">
        <v>86</v>
      </c>
      <c r="E37" s="61">
        <v>15</v>
      </c>
      <c r="F37" s="62">
        <v>1</v>
      </c>
      <c r="G37" s="63">
        <v>1</v>
      </c>
      <c r="H37" s="64">
        <v>1</v>
      </c>
      <c r="I37" s="273"/>
      <c r="J37" s="274"/>
      <c r="K37" s="276"/>
      <c r="L37" s="278"/>
      <c r="M37" s="275"/>
    </row>
    <row r="38" spans="1:13" ht="24.75" customHeight="1" x14ac:dyDescent="0.3">
      <c r="A38" s="268"/>
      <c r="B38" s="269"/>
      <c r="C38" s="269"/>
      <c r="D38" s="66" t="s">
        <v>95</v>
      </c>
      <c r="E38" s="61">
        <v>15</v>
      </c>
      <c r="F38" s="62">
        <v>1</v>
      </c>
      <c r="G38" s="67">
        <v>4</v>
      </c>
      <c r="H38" s="68">
        <v>8</v>
      </c>
      <c r="I38" s="279"/>
      <c r="J38" s="279"/>
      <c r="K38" s="279"/>
      <c r="L38" s="279"/>
      <c r="M38" s="279"/>
    </row>
    <row r="39" spans="1:13" ht="13.5" customHeight="1" x14ac:dyDescent="0.3">
      <c r="A39" s="268"/>
      <c r="B39" s="269"/>
      <c r="C39" s="269"/>
      <c r="D39" s="66" t="s">
        <v>96</v>
      </c>
      <c r="E39" s="61">
        <v>15</v>
      </c>
      <c r="F39" s="62">
        <v>1</v>
      </c>
      <c r="G39" s="67">
        <v>4</v>
      </c>
      <c r="H39" s="68">
        <v>6</v>
      </c>
      <c r="I39" s="279"/>
      <c r="J39" s="279"/>
      <c r="K39" s="279"/>
      <c r="L39" s="279"/>
      <c r="M39" s="279"/>
    </row>
    <row r="40" spans="1:13" x14ac:dyDescent="0.3">
      <c r="A40" s="268"/>
      <c r="B40" s="269"/>
      <c r="C40" s="269"/>
      <c r="D40" s="66" t="s">
        <v>97</v>
      </c>
      <c r="E40" s="61">
        <v>15</v>
      </c>
      <c r="F40" s="62">
        <v>1</v>
      </c>
      <c r="G40" s="67">
        <v>2</v>
      </c>
      <c r="H40" s="68">
        <v>2</v>
      </c>
      <c r="I40" s="279"/>
      <c r="J40" s="279"/>
      <c r="K40" s="279"/>
      <c r="L40" s="279"/>
      <c r="M40" s="279"/>
    </row>
    <row r="41" spans="1:13" x14ac:dyDescent="0.3">
      <c r="A41" s="268"/>
      <c r="B41" s="269"/>
      <c r="C41" s="269"/>
      <c r="D41" s="69" t="s">
        <v>98</v>
      </c>
      <c r="E41" s="70">
        <v>15</v>
      </c>
      <c r="F41" s="71">
        <v>1</v>
      </c>
      <c r="G41" s="72">
        <v>10</v>
      </c>
      <c r="H41" s="73">
        <v>16</v>
      </c>
      <c r="I41" s="279"/>
      <c r="J41" s="279"/>
      <c r="K41" s="279"/>
      <c r="L41" s="279"/>
      <c r="M41" s="279"/>
    </row>
    <row r="42" spans="1:13" ht="14.4" customHeight="1" x14ac:dyDescent="0.3">
      <c r="A42" s="268" t="s">
        <v>109</v>
      </c>
      <c r="B42" s="269" t="s">
        <v>79</v>
      </c>
      <c r="C42" s="269">
        <v>3</v>
      </c>
      <c r="D42" s="56" t="s">
        <v>80</v>
      </c>
      <c r="E42" s="57">
        <v>15</v>
      </c>
      <c r="F42" s="58">
        <v>1</v>
      </c>
      <c r="G42" s="58">
        <v>3</v>
      </c>
      <c r="H42" s="59">
        <v>6</v>
      </c>
      <c r="I42" s="270" t="s">
        <v>110</v>
      </c>
      <c r="J42" s="271" t="s">
        <v>101</v>
      </c>
      <c r="K42" s="271" t="s">
        <v>92</v>
      </c>
      <c r="L42" s="278" t="s">
        <v>90</v>
      </c>
      <c r="M42" s="272">
        <v>2020</v>
      </c>
    </row>
    <row r="43" spans="1:13" x14ac:dyDescent="0.3">
      <c r="A43" s="268"/>
      <c r="B43" s="269"/>
      <c r="C43" s="269"/>
      <c r="D43" s="60" t="s">
        <v>85</v>
      </c>
      <c r="E43" s="61">
        <v>15</v>
      </c>
      <c r="F43" s="62">
        <v>1</v>
      </c>
      <c r="G43" s="63">
        <v>0</v>
      </c>
      <c r="H43" s="64">
        <v>0</v>
      </c>
      <c r="I43" s="270"/>
      <c r="J43" s="271"/>
      <c r="K43" s="271"/>
      <c r="L43" s="271"/>
      <c r="M43" s="272"/>
    </row>
    <row r="44" spans="1:13" x14ac:dyDescent="0.3">
      <c r="A44" s="268"/>
      <c r="B44" s="269"/>
      <c r="C44" s="269"/>
      <c r="D44" s="60" t="s">
        <v>86</v>
      </c>
      <c r="E44" s="61">
        <v>15</v>
      </c>
      <c r="F44" s="62">
        <v>1</v>
      </c>
      <c r="G44" s="63">
        <v>0</v>
      </c>
      <c r="H44" s="64">
        <v>0</v>
      </c>
      <c r="I44" s="270"/>
      <c r="J44" s="271"/>
      <c r="K44" s="271"/>
      <c r="L44" s="278"/>
      <c r="M44" s="272"/>
    </row>
    <row r="45" spans="1:13" ht="14.4" customHeight="1" x14ac:dyDescent="0.3">
      <c r="A45" s="268"/>
      <c r="B45" s="269"/>
      <c r="C45" s="269"/>
      <c r="D45" s="60" t="s">
        <v>80</v>
      </c>
      <c r="E45" s="61">
        <v>15</v>
      </c>
      <c r="F45" s="62">
        <v>1</v>
      </c>
      <c r="G45" s="63">
        <v>1</v>
      </c>
      <c r="H45" s="64">
        <v>2</v>
      </c>
      <c r="I45" s="273" t="s">
        <v>111</v>
      </c>
      <c r="J45" s="271" t="s">
        <v>101</v>
      </c>
      <c r="K45" s="274" t="s">
        <v>92</v>
      </c>
      <c r="L45" s="274" t="s">
        <v>90</v>
      </c>
      <c r="M45" s="275">
        <v>2017</v>
      </c>
    </row>
    <row r="46" spans="1:13" x14ac:dyDescent="0.3">
      <c r="A46" s="268"/>
      <c r="B46" s="269"/>
      <c r="C46" s="269"/>
      <c r="D46" s="60" t="s">
        <v>85</v>
      </c>
      <c r="E46" s="61">
        <v>15</v>
      </c>
      <c r="F46" s="62">
        <v>1</v>
      </c>
      <c r="G46" s="63">
        <v>0</v>
      </c>
      <c r="H46" s="64">
        <v>0</v>
      </c>
      <c r="I46" s="273"/>
      <c r="J46" s="271"/>
      <c r="K46" s="271"/>
      <c r="L46" s="271"/>
      <c r="M46" s="275"/>
    </row>
    <row r="47" spans="1:13" x14ac:dyDescent="0.3">
      <c r="A47" s="268"/>
      <c r="B47" s="269"/>
      <c r="C47" s="269"/>
      <c r="D47" s="60" t="s">
        <v>86</v>
      </c>
      <c r="E47" s="61">
        <v>15</v>
      </c>
      <c r="F47" s="62">
        <v>1</v>
      </c>
      <c r="G47" s="63">
        <v>0</v>
      </c>
      <c r="H47" s="64">
        <v>0</v>
      </c>
      <c r="I47" s="273"/>
      <c r="J47" s="271"/>
      <c r="K47" s="271"/>
      <c r="L47" s="271"/>
      <c r="M47" s="275"/>
    </row>
    <row r="48" spans="1:13" ht="14.4" customHeight="1" x14ac:dyDescent="0.3">
      <c r="A48" s="268"/>
      <c r="B48" s="269"/>
      <c r="C48" s="269"/>
      <c r="D48" s="60" t="s">
        <v>80</v>
      </c>
      <c r="E48" s="61">
        <v>15</v>
      </c>
      <c r="F48" s="62">
        <v>1</v>
      </c>
      <c r="G48" s="63">
        <v>0</v>
      </c>
      <c r="H48" s="64">
        <v>0</v>
      </c>
      <c r="I48" s="273" t="s">
        <v>112</v>
      </c>
      <c r="J48" s="274" t="s">
        <v>103</v>
      </c>
      <c r="K48" s="274" t="s">
        <v>123</v>
      </c>
      <c r="L48" s="274"/>
      <c r="M48" s="275"/>
    </row>
    <row r="49" spans="1:13" x14ac:dyDescent="0.3">
      <c r="A49" s="268"/>
      <c r="B49" s="269"/>
      <c r="C49" s="269"/>
      <c r="D49" s="60" t="s">
        <v>85</v>
      </c>
      <c r="E49" s="61">
        <v>15</v>
      </c>
      <c r="F49" s="62">
        <v>1</v>
      </c>
      <c r="G49" s="63">
        <v>0</v>
      </c>
      <c r="H49" s="64">
        <v>0</v>
      </c>
      <c r="I49" s="273"/>
      <c r="J49" s="274"/>
      <c r="K49" s="274"/>
      <c r="L49" s="274"/>
      <c r="M49" s="275"/>
    </row>
    <row r="50" spans="1:13" x14ac:dyDescent="0.3">
      <c r="A50" s="268"/>
      <c r="B50" s="269"/>
      <c r="C50" s="269"/>
      <c r="D50" s="60" t="s">
        <v>86</v>
      </c>
      <c r="E50" s="61">
        <v>15</v>
      </c>
      <c r="F50" s="62">
        <v>1</v>
      </c>
      <c r="G50" s="63">
        <v>1</v>
      </c>
      <c r="H50" s="64">
        <v>1</v>
      </c>
      <c r="I50" s="273"/>
      <c r="J50" s="274"/>
      <c r="K50" s="274"/>
      <c r="L50" s="274"/>
      <c r="M50" s="275"/>
    </row>
    <row r="51" spans="1:13" ht="14.4" customHeight="1" x14ac:dyDescent="0.3">
      <c r="A51" s="268"/>
      <c r="B51" s="269"/>
      <c r="C51" s="269"/>
      <c r="D51" s="60" t="s">
        <v>80</v>
      </c>
      <c r="E51" s="61">
        <v>15</v>
      </c>
      <c r="F51" s="62">
        <v>1</v>
      </c>
      <c r="G51" s="63">
        <v>0</v>
      </c>
      <c r="H51" s="64">
        <v>0</v>
      </c>
      <c r="I51" s="280" t="s">
        <v>113</v>
      </c>
      <c r="J51" s="274" t="s">
        <v>103</v>
      </c>
      <c r="K51" s="276"/>
      <c r="L51" s="276"/>
      <c r="M51" s="277"/>
    </row>
    <row r="52" spans="1:13" x14ac:dyDescent="0.3">
      <c r="A52" s="268"/>
      <c r="B52" s="269"/>
      <c r="C52" s="269"/>
      <c r="D52" s="60" t="s">
        <v>85</v>
      </c>
      <c r="E52" s="61">
        <v>15</v>
      </c>
      <c r="F52" s="62">
        <v>1</v>
      </c>
      <c r="G52" s="63">
        <v>1</v>
      </c>
      <c r="H52" s="64">
        <v>1.5</v>
      </c>
      <c r="I52" s="280"/>
      <c r="J52" s="274"/>
      <c r="K52" s="274"/>
      <c r="L52" s="274"/>
      <c r="M52" s="277"/>
    </row>
    <row r="53" spans="1:13" x14ac:dyDescent="0.3">
      <c r="A53" s="268"/>
      <c r="B53" s="269"/>
      <c r="C53" s="269"/>
      <c r="D53" s="60" t="s">
        <v>86</v>
      </c>
      <c r="E53" s="61">
        <v>15</v>
      </c>
      <c r="F53" s="62">
        <v>1</v>
      </c>
      <c r="G53" s="63">
        <v>1</v>
      </c>
      <c r="H53" s="64">
        <v>1</v>
      </c>
      <c r="I53" s="280"/>
      <c r="J53" s="274"/>
      <c r="K53" s="274"/>
      <c r="L53" s="274"/>
      <c r="M53" s="277"/>
    </row>
    <row r="54" spans="1:13" ht="14.4" customHeight="1" x14ac:dyDescent="0.3">
      <c r="A54" s="268"/>
      <c r="B54" s="269"/>
      <c r="C54" s="269"/>
      <c r="D54" s="60" t="s">
        <v>80</v>
      </c>
      <c r="E54" s="61">
        <v>15</v>
      </c>
      <c r="F54" s="62">
        <v>1</v>
      </c>
      <c r="G54" s="63">
        <v>0</v>
      </c>
      <c r="H54" s="64">
        <v>0</v>
      </c>
      <c r="I54" s="273" t="s">
        <v>114</v>
      </c>
      <c r="J54" s="274" t="s">
        <v>103</v>
      </c>
      <c r="K54" s="274"/>
      <c r="L54" s="274"/>
      <c r="M54" s="275"/>
    </row>
    <row r="55" spans="1:13" x14ac:dyDescent="0.3">
      <c r="A55" s="268"/>
      <c r="B55" s="269"/>
      <c r="C55" s="269"/>
      <c r="D55" s="60" t="s">
        <v>85</v>
      </c>
      <c r="E55" s="61">
        <v>15</v>
      </c>
      <c r="F55" s="62">
        <v>1</v>
      </c>
      <c r="G55" s="63">
        <v>1</v>
      </c>
      <c r="H55" s="64">
        <v>1.5</v>
      </c>
      <c r="I55" s="273"/>
      <c r="J55" s="274"/>
      <c r="K55" s="274"/>
      <c r="L55" s="274"/>
      <c r="M55" s="275"/>
    </row>
    <row r="56" spans="1:13" x14ac:dyDescent="0.3">
      <c r="A56" s="268"/>
      <c r="B56" s="269"/>
      <c r="C56" s="269"/>
      <c r="D56" s="60" t="s">
        <v>86</v>
      </c>
      <c r="E56" s="61">
        <v>15</v>
      </c>
      <c r="F56" s="62">
        <v>1</v>
      </c>
      <c r="G56" s="63">
        <v>1</v>
      </c>
      <c r="H56" s="64">
        <v>1</v>
      </c>
      <c r="I56" s="273"/>
      <c r="J56" s="274"/>
      <c r="K56" s="274"/>
      <c r="L56" s="274"/>
      <c r="M56" s="275"/>
    </row>
    <row r="57" spans="1:13" ht="14.4" customHeight="1" x14ac:dyDescent="0.3">
      <c r="A57" s="268"/>
      <c r="B57" s="269"/>
      <c r="C57" s="269"/>
      <c r="D57" s="60" t="s">
        <v>80</v>
      </c>
      <c r="E57" s="61">
        <v>15</v>
      </c>
      <c r="F57" s="62">
        <v>1</v>
      </c>
      <c r="G57" s="63">
        <v>0</v>
      </c>
      <c r="H57" s="64">
        <v>0</v>
      </c>
      <c r="I57" s="273" t="s">
        <v>115</v>
      </c>
      <c r="J57" s="274" t="s">
        <v>103</v>
      </c>
      <c r="K57" s="274"/>
      <c r="L57" s="274"/>
      <c r="M57" s="275"/>
    </row>
    <row r="58" spans="1:13" x14ac:dyDescent="0.3">
      <c r="A58" s="268"/>
      <c r="B58" s="269"/>
      <c r="C58" s="269"/>
      <c r="D58" s="60" t="s">
        <v>85</v>
      </c>
      <c r="E58" s="61">
        <v>15</v>
      </c>
      <c r="F58" s="62">
        <v>1</v>
      </c>
      <c r="G58" s="63">
        <v>0</v>
      </c>
      <c r="H58" s="64">
        <v>0</v>
      </c>
      <c r="I58" s="273"/>
      <c r="J58" s="274"/>
      <c r="K58" s="274"/>
      <c r="L58" s="274"/>
      <c r="M58" s="275"/>
    </row>
    <row r="59" spans="1:13" x14ac:dyDescent="0.3">
      <c r="A59" s="268"/>
      <c r="B59" s="269"/>
      <c r="C59" s="269"/>
      <c r="D59" s="60" t="s">
        <v>86</v>
      </c>
      <c r="E59" s="61">
        <v>15</v>
      </c>
      <c r="F59" s="62">
        <v>1</v>
      </c>
      <c r="G59" s="63">
        <v>1</v>
      </c>
      <c r="H59" s="64">
        <v>1</v>
      </c>
      <c r="I59" s="273"/>
      <c r="J59" s="274"/>
      <c r="K59" s="274"/>
      <c r="L59" s="274"/>
      <c r="M59" s="275"/>
    </row>
    <row r="60" spans="1:13" ht="25.5" customHeight="1" x14ac:dyDescent="0.3">
      <c r="A60" s="268"/>
      <c r="B60" s="269"/>
      <c r="C60" s="269"/>
      <c r="D60" s="66" t="s">
        <v>95</v>
      </c>
      <c r="E60" s="61">
        <v>15</v>
      </c>
      <c r="F60" s="62">
        <v>1</v>
      </c>
      <c r="G60" s="67">
        <v>4</v>
      </c>
      <c r="H60" s="68">
        <v>8</v>
      </c>
      <c r="I60" s="279"/>
      <c r="J60" s="279"/>
      <c r="K60" s="279"/>
      <c r="L60" s="279"/>
      <c r="M60" s="279"/>
    </row>
    <row r="61" spans="1:13" x14ac:dyDescent="0.3">
      <c r="A61" s="268"/>
      <c r="B61" s="269"/>
      <c r="C61" s="269"/>
      <c r="D61" s="66" t="s">
        <v>96</v>
      </c>
      <c r="E61" s="61">
        <v>15</v>
      </c>
      <c r="F61" s="62">
        <v>1</v>
      </c>
      <c r="G61" s="67">
        <v>2</v>
      </c>
      <c r="H61" s="68">
        <v>3</v>
      </c>
      <c r="I61" s="279"/>
      <c r="J61" s="279"/>
      <c r="K61" s="279"/>
      <c r="L61" s="279"/>
      <c r="M61" s="279"/>
    </row>
    <row r="62" spans="1:13" x14ac:dyDescent="0.3">
      <c r="A62" s="268"/>
      <c r="B62" s="269"/>
      <c r="C62" s="269"/>
      <c r="D62" s="66" t="s">
        <v>97</v>
      </c>
      <c r="E62" s="61">
        <v>15</v>
      </c>
      <c r="F62" s="62">
        <v>1</v>
      </c>
      <c r="G62" s="67">
        <v>4</v>
      </c>
      <c r="H62" s="68">
        <v>4</v>
      </c>
      <c r="I62" s="279"/>
      <c r="J62" s="279"/>
      <c r="K62" s="279"/>
      <c r="L62" s="279"/>
      <c r="M62" s="279"/>
    </row>
    <row r="63" spans="1:13" x14ac:dyDescent="0.3">
      <c r="A63" s="268"/>
      <c r="B63" s="269"/>
      <c r="C63" s="269"/>
      <c r="D63" s="69" t="s">
        <v>98</v>
      </c>
      <c r="E63" s="74">
        <v>15</v>
      </c>
      <c r="F63" s="75">
        <v>1</v>
      </c>
      <c r="G63" s="76">
        <v>10</v>
      </c>
      <c r="H63" s="77">
        <v>15</v>
      </c>
      <c r="I63" s="279"/>
      <c r="J63" s="279"/>
      <c r="K63" s="279"/>
      <c r="L63" s="279"/>
      <c r="M63" s="279"/>
    </row>
    <row r="64" spans="1:13" ht="14.4" customHeight="1" x14ac:dyDescent="0.3">
      <c r="A64" s="268" t="s">
        <v>116</v>
      </c>
      <c r="B64" s="269" t="s">
        <v>79</v>
      </c>
      <c r="C64" s="269">
        <v>4</v>
      </c>
      <c r="D64" s="78" t="s">
        <v>80</v>
      </c>
      <c r="E64" s="61">
        <v>15</v>
      </c>
      <c r="F64" s="62">
        <v>1</v>
      </c>
      <c r="G64" s="79">
        <v>1</v>
      </c>
      <c r="H64" s="80">
        <v>2</v>
      </c>
      <c r="I64" s="281" t="s">
        <v>117</v>
      </c>
      <c r="J64" s="271" t="s">
        <v>101</v>
      </c>
      <c r="K64" s="271" t="s">
        <v>88</v>
      </c>
      <c r="L64" s="274" t="s">
        <v>90</v>
      </c>
      <c r="M64" s="272">
        <v>2017</v>
      </c>
    </row>
    <row r="65" spans="1:13" x14ac:dyDescent="0.3">
      <c r="A65" s="268"/>
      <c r="B65" s="269"/>
      <c r="C65" s="269"/>
      <c r="D65" s="81" t="s">
        <v>85</v>
      </c>
      <c r="E65" s="61">
        <v>15</v>
      </c>
      <c r="F65" s="62">
        <v>1</v>
      </c>
      <c r="G65" s="63">
        <v>0</v>
      </c>
      <c r="H65" s="82">
        <v>0</v>
      </c>
      <c r="I65" s="281"/>
      <c r="J65" s="271"/>
      <c r="K65" s="271"/>
      <c r="L65" s="271"/>
      <c r="M65" s="272"/>
    </row>
    <row r="66" spans="1:13" x14ac:dyDescent="0.3">
      <c r="A66" s="268"/>
      <c r="B66" s="269"/>
      <c r="C66" s="269"/>
      <c r="D66" s="81" t="s">
        <v>86</v>
      </c>
      <c r="E66" s="61">
        <v>15</v>
      </c>
      <c r="F66" s="62">
        <v>1</v>
      </c>
      <c r="G66" s="63">
        <v>0</v>
      </c>
      <c r="H66" s="82">
        <v>0</v>
      </c>
      <c r="I66" s="281"/>
      <c r="J66" s="271"/>
      <c r="K66" s="271"/>
      <c r="L66" s="271"/>
      <c r="M66" s="272"/>
    </row>
    <row r="67" spans="1:13" ht="14.4" customHeight="1" x14ac:dyDescent="0.3">
      <c r="A67" s="268"/>
      <c r="B67" s="269"/>
      <c r="C67" s="269"/>
      <c r="D67" s="81" t="s">
        <v>80</v>
      </c>
      <c r="E67" s="61">
        <v>15</v>
      </c>
      <c r="F67" s="62">
        <v>1</v>
      </c>
      <c r="G67" s="63">
        <v>2</v>
      </c>
      <c r="H67" s="82">
        <v>4</v>
      </c>
      <c r="I67" s="282" t="s">
        <v>118</v>
      </c>
      <c r="J67" s="271" t="s">
        <v>101</v>
      </c>
      <c r="K67" s="274" t="s">
        <v>88</v>
      </c>
      <c r="L67" s="274" t="s">
        <v>90</v>
      </c>
      <c r="M67" s="275">
        <v>2019</v>
      </c>
    </row>
    <row r="68" spans="1:13" x14ac:dyDescent="0.3">
      <c r="A68" s="268"/>
      <c r="B68" s="269"/>
      <c r="C68" s="269"/>
      <c r="D68" s="81" t="s">
        <v>85</v>
      </c>
      <c r="E68" s="61">
        <v>15</v>
      </c>
      <c r="F68" s="62">
        <v>1</v>
      </c>
      <c r="G68" s="63">
        <v>1</v>
      </c>
      <c r="H68" s="82">
        <v>1.5</v>
      </c>
      <c r="I68" s="282"/>
      <c r="J68" s="271"/>
      <c r="K68" s="271"/>
      <c r="L68" s="271"/>
      <c r="M68" s="275"/>
    </row>
    <row r="69" spans="1:13" x14ac:dyDescent="0.3">
      <c r="A69" s="268"/>
      <c r="B69" s="269"/>
      <c r="C69" s="269"/>
      <c r="D69" s="81" t="s">
        <v>86</v>
      </c>
      <c r="E69" s="61">
        <v>15</v>
      </c>
      <c r="F69" s="62">
        <v>1</v>
      </c>
      <c r="G69" s="63"/>
      <c r="H69" s="82"/>
      <c r="I69" s="282"/>
      <c r="J69" s="271"/>
      <c r="K69" s="271"/>
      <c r="L69" s="271"/>
      <c r="M69" s="275"/>
    </row>
    <row r="70" spans="1:13" ht="14.4" customHeight="1" x14ac:dyDescent="0.3">
      <c r="A70" s="268"/>
      <c r="B70" s="269"/>
      <c r="C70" s="269"/>
      <c r="D70" s="81" t="s">
        <v>80</v>
      </c>
      <c r="E70" s="61">
        <v>15</v>
      </c>
      <c r="F70" s="62">
        <v>1</v>
      </c>
      <c r="G70" s="63">
        <v>1</v>
      </c>
      <c r="H70" s="82">
        <v>2</v>
      </c>
      <c r="I70" s="282" t="s">
        <v>119</v>
      </c>
      <c r="J70" s="271" t="s">
        <v>101</v>
      </c>
      <c r="K70" s="274" t="s">
        <v>92</v>
      </c>
      <c r="L70" s="274" t="s">
        <v>90</v>
      </c>
      <c r="M70" s="275">
        <v>2014</v>
      </c>
    </row>
    <row r="71" spans="1:13" x14ac:dyDescent="0.3">
      <c r="A71" s="268"/>
      <c r="B71" s="269"/>
      <c r="C71" s="269"/>
      <c r="D71" s="81" t="s">
        <v>85</v>
      </c>
      <c r="E71" s="61">
        <v>15</v>
      </c>
      <c r="F71" s="62">
        <v>1</v>
      </c>
      <c r="G71" s="63">
        <v>1</v>
      </c>
      <c r="H71" s="82">
        <v>1.5</v>
      </c>
      <c r="I71" s="282"/>
      <c r="J71" s="271"/>
      <c r="K71" s="271"/>
      <c r="L71" s="271"/>
      <c r="M71" s="275"/>
    </row>
    <row r="72" spans="1:13" x14ac:dyDescent="0.3">
      <c r="A72" s="268"/>
      <c r="B72" s="269"/>
      <c r="C72" s="269"/>
      <c r="D72" s="81" t="s">
        <v>86</v>
      </c>
      <c r="E72" s="61">
        <v>15</v>
      </c>
      <c r="F72" s="62">
        <v>1</v>
      </c>
      <c r="G72" s="63"/>
      <c r="H72" s="82"/>
      <c r="I72" s="282"/>
      <c r="J72" s="271"/>
      <c r="K72" s="271"/>
      <c r="L72" s="271"/>
      <c r="M72" s="275"/>
    </row>
    <row r="73" spans="1:13" ht="27" customHeight="1" x14ac:dyDescent="0.3">
      <c r="A73" s="268"/>
      <c r="B73" s="269"/>
      <c r="C73" s="269"/>
      <c r="D73" s="83" t="s">
        <v>95</v>
      </c>
      <c r="E73" s="61">
        <v>15</v>
      </c>
      <c r="F73" s="62">
        <v>1</v>
      </c>
      <c r="G73" s="67">
        <v>4</v>
      </c>
      <c r="H73" s="68">
        <v>8</v>
      </c>
      <c r="I73" s="283"/>
      <c r="J73" s="283"/>
      <c r="K73" s="283"/>
      <c r="L73" s="283"/>
      <c r="M73" s="283"/>
    </row>
    <row r="74" spans="1:13" x14ac:dyDescent="0.3">
      <c r="A74" s="268"/>
      <c r="B74" s="269"/>
      <c r="C74" s="269"/>
      <c r="D74" s="83" t="s">
        <v>96</v>
      </c>
      <c r="E74" s="61">
        <v>15</v>
      </c>
      <c r="F74" s="62">
        <v>1</v>
      </c>
      <c r="G74" s="67">
        <v>2</v>
      </c>
      <c r="H74" s="68">
        <v>3</v>
      </c>
      <c r="I74" s="283"/>
      <c r="J74" s="283"/>
      <c r="K74" s="283"/>
      <c r="L74" s="283"/>
      <c r="M74" s="283"/>
    </row>
    <row r="75" spans="1:13" x14ac:dyDescent="0.3">
      <c r="A75" s="268"/>
      <c r="B75" s="269"/>
      <c r="C75" s="269"/>
      <c r="D75" s="83" t="s">
        <v>97</v>
      </c>
      <c r="E75" s="61">
        <v>15</v>
      </c>
      <c r="F75" s="62">
        <v>1</v>
      </c>
      <c r="G75" s="67">
        <v>4</v>
      </c>
      <c r="H75" s="68">
        <v>4</v>
      </c>
      <c r="I75" s="283"/>
      <c r="J75" s="283"/>
      <c r="K75" s="283"/>
      <c r="L75" s="283"/>
      <c r="M75" s="283"/>
    </row>
    <row r="76" spans="1:13" x14ac:dyDescent="0.3">
      <c r="A76" s="268"/>
      <c r="B76" s="269"/>
      <c r="C76" s="269"/>
      <c r="D76" s="84" t="s">
        <v>98</v>
      </c>
      <c r="E76" s="70">
        <v>15</v>
      </c>
      <c r="F76" s="71">
        <v>1</v>
      </c>
      <c r="G76" s="72">
        <v>10</v>
      </c>
      <c r="H76" s="73">
        <v>15</v>
      </c>
      <c r="I76" s="283"/>
      <c r="J76" s="283"/>
      <c r="K76" s="283"/>
      <c r="L76" s="283"/>
      <c r="M76" s="283"/>
    </row>
    <row r="77" spans="1:13" ht="14.4" customHeight="1" x14ac:dyDescent="0.3">
      <c r="A77" s="268" t="s">
        <v>120</v>
      </c>
      <c r="B77" s="269" t="s">
        <v>79</v>
      </c>
      <c r="C77" s="269">
        <v>2</v>
      </c>
      <c r="D77" s="56" t="s">
        <v>80</v>
      </c>
      <c r="E77" s="57">
        <v>15</v>
      </c>
      <c r="F77" s="58">
        <v>1</v>
      </c>
      <c r="G77" s="58">
        <v>4</v>
      </c>
      <c r="H77" s="59">
        <v>8</v>
      </c>
      <c r="I77" s="270" t="s">
        <v>121</v>
      </c>
      <c r="J77" s="274" t="s">
        <v>103</v>
      </c>
      <c r="K77" s="271" t="s">
        <v>92</v>
      </c>
      <c r="L77" s="274" t="s">
        <v>90</v>
      </c>
      <c r="M77" s="272">
        <v>2013</v>
      </c>
    </row>
    <row r="78" spans="1:13" x14ac:dyDescent="0.3">
      <c r="A78" s="268"/>
      <c r="B78" s="269"/>
      <c r="C78" s="269"/>
      <c r="D78" s="60" t="s">
        <v>85</v>
      </c>
      <c r="E78" s="61">
        <v>15</v>
      </c>
      <c r="F78" s="62">
        <v>1</v>
      </c>
      <c r="G78" s="63">
        <v>0</v>
      </c>
      <c r="H78" s="64">
        <v>0</v>
      </c>
      <c r="I78" s="270"/>
      <c r="J78" s="274"/>
      <c r="K78" s="274"/>
      <c r="L78" s="274"/>
      <c r="M78" s="272"/>
    </row>
    <row r="79" spans="1:13" x14ac:dyDescent="0.3">
      <c r="A79" s="268"/>
      <c r="B79" s="269"/>
      <c r="C79" s="269"/>
      <c r="D79" s="60" t="s">
        <v>86</v>
      </c>
      <c r="E79" s="61">
        <v>15</v>
      </c>
      <c r="F79" s="62">
        <v>1</v>
      </c>
      <c r="G79" s="63">
        <v>0</v>
      </c>
      <c r="H79" s="64">
        <v>0</v>
      </c>
      <c r="I79" s="270"/>
      <c r="J79" s="274"/>
      <c r="K79" s="274"/>
      <c r="L79" s="274"/>
      <c r="M79" s="272"/>
    </row>
    <row r="80" spans="1:13" ht="14.4" customHeight="1" x14ac:dyDescent="0.3">
      <c r="A80" s="268"/>
      <c r="B80" s="269"/>
      <c r="C80" s="269"/>
      <c r="D80" s="60" t="s">
        <v>80</v>
      </c>
      <c r="E80" s="61">
        <v>15</v>
      </c>
      <c r="F80" s="62">
        <v>1</v>
      </c>
      <c r="G80" s="63">
        <v>0</v>
      </c>
      <c r="H80" s="64">
        <v>0</v>
      </c>
      <c r="I80" s="273" t="s">
        <v>122</v>
      </c>
      <c r="J80" s="274" t="s">
        <v>103</v>
      </c>
      <c r="K80" s="274" t="s">
        <v>123</v>
      </c>
      <c r="L80" s="274"/>
      <c r="M80" s="275">
        <v>2021</v>
      </c>
    </row>
    <row r="81" spans="1:13" x14ac:dyDescent="0.3">
      <c r="A81" s="268"/>
      <c r="B81" s="269"/>
      <c r="C81" s="269"/>
      <c r="D81" s="60" t="s">
        <v>85</v>
      </c>
      <c r="E81" s="61">
        <v>15</v>
      </c>
      <c r="F81" s="62">
        <v>1</v>
      </c>
      <c r="G81" s="63">
        <v>2</v>
      </c>
      <c r="H81" s="64">
        <v>3</v>
      </c>
      <c r="I81" s="273"/>
      <c r="J81" s="274"/>
      <c r="K81" s="274"/>
      <c r="L81" s="274"/>
      <c r="M81" s="275"/>
    </row>
    <row r="82" spans="1:13" x14ac:dyDescent="0.3">
      <c r="A82" s="268"/>
      <c r="B82" s="269"/>
      <c r="C82" s="269"/>
      <c r="D82" s="60" t="s">
        <v>86</v>
      </c>
      <c r="E82" s="61">
        <v>15</v>
      </c>
      <c r="F82" s="62">
        <v>1</v>
      </c>
      <c r="G82" s="63">
        <v>2</v>
      </c>
      <c r="H82" s="64">
        <v>2</v>
      </c>
      <c r="I82" s="273"/>
      <c r="J82" s="274"/>
      <c r="K82" s="274"/>
      <c r="L82" s="274"/>
      <c r="M82" s="275"/>
    </row>
    <row r="83" spans="1:13" ht="14.4" customHeight="1" x14ac:dyDescent="0.3">
      <c r="A83" s="268"/>
      <c r="B83" s="269"/>
      <c r="C83" s="269"/>
      <c r="D83" s="60" t="s">
        <v>80</v>
      </c>
      <c r="E83" s="61">
        <v>15</v>
      </c>
      <c r="F83" s="62">
        <v>1</v>
      </c>
      <c r="G83" s="63">
        <v>0</v>
      </c>
      <c r="H83" s="64">
        <v>0</v>
      </c>
      <c r="I83" s="273" t="s">
        <v>124</v>
      </c>
      <c r="J83" s="274" t="s">
        <v>103</v>
      </c>
      <c r="K83" s="274" t="s">
        <v>92</v>
      </c>
      <c r="L83" s="274" t="s">
        <v>90</v>
      </c>
      <c r="M83" s="275">
        <v>2018</v>
      </c>
    </row>
    <row r="84" spans="1:13" x14ac:dyDescent="0.3">
      <c r="A84" s="268"/>
      <c r="B84" s="269"/>
      <c r="C84" s="269"/>
      <c r="D84" s="60" t="s">
        <v>85</v>
      </c>
      <c r="E84" s="61">
        <v>15</v>
      </c>
      <c r="F84" s="62">
        <v>1</v>
      </c>
      <c r="G84" s="62">
        <v>2</v>
      </c>
      <c r="H84" s="64">
        <v>3</v>
      </c>
      <c r="I84" s="273"/>
      <c r="J84" s="274"/>
      <c r="K84" s="274"/>
      <c r="L84" s="274"/>
      <c r="M84" s="275"/>
    </row>
    <row r="85" spans="1:13" x14ac:dyDescent="0.3">
      <c r="A85" s="268"/>
      <c r="B85" s="269"/>
      <c r="C85" s="269"/>
      <c r="D85" s="60" t="s">
        <v>86</v>
      </c>
      <c r="E85" s="61">
        <v>15</v>
      </c>
      <c r="F85" s="62">
        <v>1</v>
      </c>
      <c r="G85" s="63">
        <v>1</v>
      </c>
      <c r="H85" s="64">
        <v>1</v>
      </c>
      <c r="I85" s="273"/>
      <c r="J85" s="274"/>
      <c r="K85" s="274"/>
      <c r="L85" s="274"/>
      <c r="M85" s="275"/>
    </row>
    <row r="86" spans="1:13" ht="14.4" customHeight="1" x14ac:dyDescent="0.3">
      <c r="A86" s="268"/>
      <c r="B86" s="269"/>
      <c r="C86" s="269"/>
      <c r="D86" s="60" t="s">
        <v>80</v>
      </c>
      <c r="E86" s="61">
        <v>15</v>
      </c>
      <c r="F86" s="62">
        <v>1</v>
      </c>
      <c r="G86" s="63">
        <v>0</v>
      </c>
      <c r="H86" s="64">
        <v>0</v>
      </c>
      <c r="I86" s="273" t="s">
        <v>460</v>
      </c>
      <c r="J86" s="274" t="s">
        <v>103</v>
      </c>
      <c r="K86" s="274" t="s">
        <v>108</v>
      </c>
      <c r="L86" s="274"/>
      <c r="M86" s="275"/>
    </row>
    <row r="87" spans="1:13" x14ac:dyDescent="0.3">
      <c r="A87" s="268"/>
      <c r="B87" s="269"/>
      <c r="C87" s="269"/>
      <c r="D87" s="60" t="s">
        <v>85</v>
      </c>
      <c r="E87" s="61">
        <v>15</v>
      </c>
      <c r="F87" s="62">
        <v>1</v>
      </c>
      <c r="G87" s="63">
        <v>0</v>
      </c>
      <c r="H87" s="64">
        <v>0</v>
      </c>
      <c r="I87" s="273"/>
      <c r="J87" s="274"/>
      <c r="K87" s="274"/>
      <c r="L87" s="274"/>
      <c r="M87" s="275"/>
    </row>
    <row r="88" spans="1:13" ht="16.5" customHeight="1" x14ac:dyDescent="0.3">
      <c r="A88" s="268"/>
      <c r="B88" s="269"/>
      <c r="C88" s="269"/>
      <c r="D88" s="60" t="s">
        <v>86</v>
      </c>
      <c r="E88" s="61">
        <v>15</v>
      </c>
      <c r="F88" s="62">
        <v>1</v>
      </c>
      <c r="G88" s="62">
        <v>1</v>
      </c>
      <c r="H88" s="64">
        <v>1</v>
      </c>
      <c r="I88" s="273"/>
      <c r="J88" s="274"/>
      <c r="K88" s="274"/>
      <c r="L88" s="274"/>
      <c r="M88" s="275"/>
    </row>
    <row r="89" spans="1:13" ht="23.25" customHeight="1" x14ac:dyDescent="0.3">
      <c r="A89" s="268"/>
      <c r="B89" s="269"/>
      <c r="C89" s="269"/>
      <c r="D89" s="66" t="s">
        <v>95</v>
      </c>
      <c r="E89" s="61">
        <v>15</v>
      </c>
      <c r="F89" s="62">
        <v>1</v>
      </c>
      <c r="G89" s="67">
        <v>4</v>
      </c>
      <c r="H89" s="68">
        <v>8</v>
      </c>
      <c r="I89" s="279"/>
      <c r="J89" s="279"/>
      <c r="K89" s="279"/>
      <c r="L89" s="279"/>
      <c r="M89" s="279"/>
    </row>
    <row r="90" spans="1:13" x14ac:dyDescent="0.3">
      <c r="A90" s="268"/>
      <c r="B90" s="269"/>
      <c r="C90" s="269"/>
      <c r="D90" s="66" t="s">
        <v>96</v>
      </c>
      <c r="E90" s="61">
        <v>15</v>
      </c>
      <c r="F90" s="62">
        <v>1</v>
      </c>
      <c r="G90" s="67">
        <v>4</v>
      </c>
      <c r="H90" s="68">
        <v>6</v>
      </c>
      <c r="I90" s="279"/>
      <c r="J90" s="279"/>
      <c r="K90" s="279"/>
      <c r="L90" s="279"/>
      <c r="M90" s="279"/>
    </row>
    <row r="91" spans="1:13" x14ac:dyDescent="0.3">
      <c r="A91" s="268"/>
      <c r="B91" s="269"/>
      <c r="C91" s="269"/>
      <c r="D91" s="66" t="s">
        <v>97</v>
      </c>
      <c r="E91" s="61">
        <v>15</v>
      </c>
      <c r="F91" s="62">
        <v>1</v>
      </c>
      <c r="G91" s="67">
        <v>4</v>
      </c>
      <c r="H91" s="68">
        <v>4</v>
      </c>
      <c r="I91" s="279"/>
      <c r="J91" s="279"/>
      <c r="K91" s="279"/>
      <c r="L91" s="279"/>
      <c r="M91" s="279"/>
    </row>
    <row r="92" spans="1:13" x14ac:dyDescent="0.3">
      <c r="A92" s="268"/>
      <c r="B92" s="269"/>
      <c r="C92" s="269"/>
      <c r="D92" s="69" t="s">
        <v>98</v>
      </c>
      <c r="E92" s="74">
        <v>15</v>
      </c>
      <c r="F92" s="75">
        <v>1</v>
      </c>
      <c r="G92" s="76">
        <v>12</v>
      </c>
      <c r="H92" s="77">
        <v>18</v>
      </c>
      <c r="I92" s="279"/>
      <c r="J92" s="279"/>
      <c r="K92" s="279"/>
      <c r="L92" s="279"/>
      <c r="M92" s="279"/>
    </row>
    <row r="93" spans="1:13" ht="14.4" customHeight="1" x14ac:dyDescent="0.3">
      <c r="A93" s="268" t="s">
        <v>125</v>
      </c>
      <c r="B93" s="269" t="s">
        <v>79</v>
      </c>
      <c r="C93" s="269">
        <v>2</v>
      </c>
      <c r="D93" s="78" t="s">
        <v>80</v>
      </c>
      <c r="E93" s="79">
        <v>15</v>
      </c>
      <c r="F93" s="79">
        <v>1</v>
      </c>
      <c r="G93" s="79">
        <v>4</v>
      </c>
      <c r="H93" s="80">
        <v>8</v>
      </c>
      <c r="I93" s="281" t="s">
        <v>126</v>
      </c>
      <c r="J93" s="271" t="s">
        <v>101</v>
      </c>
      <c r="K93" s="271" t="s">
        <v>88</v>
      </c>
      <c r="L93" s="274" t="s">
        <v>90</v>
      </c>
      <c r="M93" s="272">
        <v>2020</v>
      </c>
    </row>
    <row r="94" spans="1:13" x14ac:dyDescent="0.3">
      <c r="A94" s="268"/>
      <c r="B94" s="269"/>
      <c r="C94" s="269"/>
      <c r="D94" s="81" t="s">
        <v>85</v>
      </c>
      <c r="E94" s="62">
        <v>15</v>
      </c>
      <c r="F94" s="62">
        <v>1</v>
      </c>
      <c r="G94" s="63">
        <v>4</v>
      </c>
      <c r="H94" s="82">
        <v>6</v>
      </c>
      <c r="I94" s="281"/>
      <c r="J94" s="271"/>
      <c r="K94" s="271"/>
      <c r="L94" s="271"/>
      <c r="M94" s="272"/>
    </row>
    <row r="95" spans="1:13" x14ac:dyDescent="0.3">
      <c r="A95" s="268"/>
      <c r="B95" s="269"/>
      <c r="C95" s="269"/>
      <c r="D95" s="81" t="s">
        <v>86</v>
      </c>
      <c r="E95" s="62">
        <v>15</v>
      </c>
      <c r="F95" s="62">
        <v>1</v>
      </c>
      <c r="G95" s="63">
        <v>5</v>
      </c>
      <c r="H95" s="82">
        <v>5</v>
      </c>
      <c r="I95" s="281"/>
      <c r="J95" s="271"/>
      <c r="K95" s="271"/>
      <c r="L95" s="271"/>
      <c r="M95" s="272"/>
    </row>
    <row r="96" spans="1:13" ht="14.4" customHeight="1" x14ac:dyDescent="0.3">
      <c r="A96" s="268"/>
      <c r="B96" s="269"/>
      <c r="C96" s="269"/>
      <c r="D96" s="81" t="s">
        <v>80</v>
      </c>
      <c r="E96" s="62">
        <v>15</v>
      </c>
      <c r="F96" s="62">
        <v>1</v>
      </c>
      <c r="G96" s="63">
        <v>4</v>
      </c>
      <c r="H96" s="82">
        <v>8</v>
      </c>
      <c r="I96" s="284" t="s">
        <v>127</v>
      </c>
      <c r="J96" s="274" t="s">
        <v>103</v>
      </c>
      <c r="K96" s="274" t="s">
        <v>92</v>
      </c>
      <c r="L96" s="274" t="s">
        <v>90</v>
      </c>
      <c r="M96" s="275">
        <v>2020</v>
      </c>
    </row>
    <row r="97" spans="1:13" x14ac:dyDescent="0.3">
      <c r="A97" s="268"/>
      <c r="B97" s="269"/>
      <c r="C97" s="269"/>
      <c r="D97" s="81" t="s">
        <v>85</v>
      </c>
      <c r="E97" s="62">
        <v>15</v>
      </c>
      <c r="F97" s="62">
        <v>1</v>
      </c>
      <c r="G97" s="63">
        <v>4</v>
      </c>
      <c r="H97" s="82">
        <v>6</v>
      </c>
      <c r="I97" s="284"/>
      <c r="J97" s="274"/>
      <c r="K97" s="274"/>
      <c r="L97" s="274"/>
      <c r="M97" s="275"/>
    </row>
    <row r="98" spans="1:13" x14ac:dyDescent="0.3">
      <c r="A98" s="268"/>
      <c r="B98" s="269"/>
      <c r="C98" s="269"/>
      <c r="D98" s="81" t="s">
        <v>86</v>
      </c>
      <c r="E98" s="62">
        <v>15</v>
      </c>
      <c r="F98" s="62">
        <v>1</v>
      </c>
      <c r="G98" s="63">
        <v>4</v>
      </c>
      <c r="H98" s="82">
        <v>4</v>
      </c>
      <c r="I98" s="284"/>
      <c r="J98" s="274"/>
      <c r="K98" s="274"/>
      <c r="L98" s="274"/>
      <c r="M98" s="275"/>
    </row>
    <row r="99" spans="1:13" ht="23.25" customHeight="1" x14ac:dyDescent="0.3">
      <c r="A99" s="268"/>
      <c r="B99" s="269"/>
      <c r="C99" s="269"/>
      <c r="D99" s="83" t="s">
        <v>95</v>
      </c>
      <c r="E99" s="62">
        <v>15</v>
      </c>
      <c r="F99" s="62">
        <v>1</v>
      </c>
      <c r="G99" s="67">
        <v>8</v>
      </c>
      <c r="H99" s="86">
        <v>16</v>
      </c>
      <c r="I99" s="283"/>
      <c r="J99" s="283"/>
      <c r="K99" s="283"/>
      <c r="L99" s="283"/>
      <c r="M99" s="283"/>
    </row>
    <row r="100" spans="1:13" x14ac:dyDescent="0.3">
      <c r="A100" s="268"/>
      <c r="B100" s="269"/>
      <c r="C100" s="269"/>
      <c r="D100" s="83" t="s">
        <v>96</v>
      </c>
      <c r="E100" s="62">
        <v>15</v>
      </c>
      <c r="F100" s="62">
        <v>1</v>
      </c>
      <c r="G100" s="67">
        <v>8</v>
      </c>
      <c r="H100" s="86">
        <v>12</v>
      </c>
      <c r="I100" s="283"/>
      <c r="J100" s="283"/>
      <c r="K100" s="283"/>
      <c r="L100" s="283"/>
      <c r="M100" s="283"/>
    </row>
    <row r="101" spans="1:13" x14ac:dyDescent="0.3">
      <c r="A101" s="268"/>
      <c r="B101" s="269"/>
      <c r="C101" s="269"/>
      <c r="D101" s="83" t="s">
        <v>97</v>
      </c>
      <c r="E101" s="62">
        <v>15</v>
      </c>
      <c r="F101" s="62">
        <v>1</v>
      </c>
      <c r="G101" s="67">
        <v>9</v>
      </c>
      <c r="H101" s="86">
        <v>9</v>
      </c>
      <c r="I101" s="283"/>
      <c r="J101" s="283"/>
      <c r="K101" s="283"/>
      <c r="L101" s="283"/>
      <c r="M101" s="283"/>
    </row>
    <row r="102" spans="1:13" x14ac:dyDescent="0.3">
      <c r="A102" s="268"/>
      <c r="B102" s="269"/>
      <c r="C102" s="269"/>
      <c r="D102" s="84" t="s">
        <v>98</v>
      </c>
      <c r="E102" s="62">
        <v>15</v>
      </c>
      <c r="F102" s="62">
        <v>1</v>
      </c>
      <c r="G102" s="76">
        <v>25</v>
      </c>
      <c r="H102" s="87">
        <v>37</v>
      </c>
      <c r="I102" s="283"/>
      <c r="J102" s="283"/>
      <c r="K102" s="283"/>
      <c r="L102" s="283"/>
      <c r="M102" s="283"/>
    </row>
    <row r="103" spans="1:13" ht="14.4" customHeight="1" x14ac:dyDescent="0.3">
      <c r="A103" s="268" t="s">
        <v>128</v>
      </c>
      <c r="B103" s="269" t="s">
        <v>79</v>
      </c>
      <c r="C103" s="269">
        <v>1.5</v>
      </c>
      <c r="D103" s="78" t="s">
        <v>80</v>
      </c>
      <c r="E103" s="58">
        <v>15</v>
      </c>
      <c r="F103" s="58">
        <v>1</v>
      </c>
      <c r="G103" s="88">
        <v>2</v>
      </c>
      <c r="H103" s="89">
        <v>4</v>
      </c>
      <c r="I103" s="281" t="s">
        <v>129</v>
      </c>
      <c r="J103" s="271" t="s">
        <v>101</v>
      </c>
      <c r="K103" s="271" t="s">
        <v>83</v>
      </c>
      <c r="L103" s="274" t="s">
        <v>90</v>
      </c>
      <c r="M103" s="272">
        <v>2019</v>
      </c>
    </row>
    <row r="104" spans="1:13" x14ac:dyDescent="0.3">
      <c r="A104" s="268"/>
      <c r="B104" s="269"/>
      <c r="C104" s="269"/>
      <c r="D104" s="81" t="s">
        <v>85</v>
      </c>
      <c r="E104" s="62">
        <v>15</v>
      </c>
      <c r="F104" s="62">
        <v>1</v>
      </c>
      <c r="G104" s="63">
        <v>2</v>
      </c>
      <c r="H104" s="82">
        <v>3</v>
      </c>
      <c r="I104" s="281"/>
      <c r="J104" s="271"/>
      <c r="K104" s="271"/>
      <c r="L104" s="271"/>
      <c r="M104" s="272"/>
    </row>
    <row r="105" spans="1:13" x14ac:dyDescent="0.3">
      <c r="A105" s="268"/>
      <c r="B105" s="269"/>
      <c r="C105" s="269"/>
      <c r="D105" s="81" t="s">
        <v>86</v>
      </c>
      <c r="E105" s="62">
        <v>15</v>
      </c>
      <c r="F105" s="62">
        <v>1</v>
      </c>
      <c r="G105" s="63">
        <v>2</v>
      </c>
      <c r="H105" s="82">
        <v>2</v>
      </c>
      <c r="I105" s="281"/>
      <c r="J105" s="271"/>
      <c r="K105" s="271"/>
      <c r="L105" s="271"/>
      <c r="M105" s="272"/>
    </row>
    <row r="106" spans="1:13" ht="14.4" customHeight="1" x14ac:dyDescent="0.3">
      <c r="A106" s="268"/>
      <c r="B106" s="269"/>
      <c r="C106" s="269"/>
      <c r="D106" s="81" t="s">
        <v>80</v>
      </c>
      <c r="E106" s="62">
        <v>15</v>
      </c>
      <c r="F106" s="62">
        <v>1</v>
      </c>
      <c r="G106" s="63">
        <v>2</v>
      </c>
      <c r="H106" s="82">
        <v>4</v>
      </c>
      <c r="I106" s="282" t="s">
        <v>130</v>
      </c>
      <c r="J106" s="271" t="s">
        <v>101</v>
      </c>
      <c r="K106" s="274" t="s">
        <v>92</v>
      </c>
      <c r="L106" s="274" t="s">
        <v>90</v>
      </c>
      <c r="M106" s="275">
        <v>2018</v>
      </c>
    </row>
    <row r="107" spans="1:13" x14ac:dyDescent="0.3">
      <c r="A107" s="268"/>
      <c r="B107" s="269"/>
      <c r="C107" s="269"/>
      <c r="D107" s="81" t="s">
        <v>85</v>
      </c>
      <c r="E107" s="62">
        <v>15</v>
      </c>
      <c r="F107" s="62">
        <v>1</v>
      </c>
      <c r="G107" s="63">
        <v>2</v>
      </c>
      <c r="H107" s="82">
        <v>3</v>
      </c>
      <c r="I107" s="282"/>
      <c r="J107" s="271"/>
      <c r="K107" s="271"/>
      <c r="L107" s="271"/>
      <c r="M107" s="275"/>
    </row>
    <row r="108" spans="1:13" x14ac:dyDescent="0.3">
      <c r="A108" s="268"/>
      <c r="B108" s="269"/>
      <c r="C108" s="269"/>
      <c r="D108" s="81" t="s">
        <v>86</v>
      </c>
      <c r="E108" s="62">
        <v>15</v>
      </c>
      <c r="F108" s="62">
        <v>1</v>
      </c>
      <c r="G108" s="63">
        <v>2</v>
      </c>
      <c r="H108" s="82">
        <v>2</v>
      </c>
      <c r="I108" s="282"/>
      <c r="J108" s="271"/>
      <c r="K108" s="271"/>
      <c r="L108" s="271"/>
      <c r="M108" s="275"/>
    </row>
    <row r="109" spans="1:13" ht="21" customHeight="1" x14ac:dyDescent="0.3">
      <c r="A109" s="268"/>
      <c r="B109" s="269"/>
      <c r="C109" s="269"/>
      <c r="D109" s="83" t="s">
        <v>95</v>
      </c>
      <c r="E109" s="62">
        <v>15</v>
      </c>
      <c r="F109" s="62">
        <v>1</v>
      </c>
      <c r="G109" s="67">
        <v>4</v>
      </c>
      <c r="H109" s="68">
        <v>8</v>
      </c>
      <c r="I109" s="283"/>
      <c r="J109" s="283"/>
      <c r="K109" s="283"/>
      <c r="L109" s="283"/>
      <c r="M109" s="283"/>
    </row>
    <row r="110" spans="1:13" ht="14.4" customHeight="1" x14ac:dyDescent="0.3">
      <c r="A110" s="268"/>
      <c r="B110" s="269"/>
      <c r="C110" s="269"/>
      <c r="D110" s="83" t="s">
        <v>96</v>
      </c>
      <c r="E110" s="62">
        <v>15</v>
      </c>
      <c r="F110" s="62">
        <v>1</v>
      </c>
      <c r="G110" s="67">
        <v>4</v>
      </c>
      <c r="H110" s="68">
        <v>6</v>
      </c>
      <c r="I110" s="283"/>
      <c r="J110" s="283"/>
      <c r="K110" s="283"/>
      <c r="L110" s="283"/>
      <c r="M110" s="283"/>
    </row>
    <row r="111" spans="1:13" x14ac:dyDescent="0.3">
      <c r="A111" s="268"/>
      <c r="B111" s="269"/>
      <c r="C111" s="269"/>
      <c r="D111" s="83" t="s">
        <v>97</v>
      </c>
      <c r="E111" s="62">
        <v>15</v>
      </c>
      <c r="F111" s="62">
        <v>1</v>
      </c>
      <c r="G111" s="67">
        <v>4</v>
      </c>
      <c r="H111" s="86">
        <v>4</v>
      </c>
      <c r="I111" s="283"/>
      <c r="J111" s="283"/>
      <c r="K111" s="283"/>
      <c r="L111" s="283"/>
      <c r="M111" s="283"/>
    </row>
    <row r="112" spans="1:13" x14ac:dyDescent="0.3">
      <c r="A112" s="268"/>
      <c r="B112" s="269"/>
      <c r="C112" s="269"/>
      <c r="D112" s="84" t="s">
        <v>98</v>
      </c>
      <c r="E112" s="62">
        <v>15</v>
      </c>
      <c r="F112" s="62">
        <v>1</v>
      </c>
      <c r="G112" s="76">
        <v>12</v>
      </c>
      <c r="H112" s="87">
        <v>18</v>
      </c>
      <c r="I112" s="283"/>
      <c r="J112" s="283"/>
      <c r="K112" s="283"/>
      <c r="L112" s="283"/>
      <c r="M112" s="283"/>
    </row>
    <row r="113" spans="1:13" ht="14.4" customHeight="1" x14ac:dyDescent="0.3">
      <c r="A113" s="268" t="s">
        <v>131</v>
      </c>
      <c r="B113" s="269" t="s">
        <v>79</v>
      </c>
      <c r="C113" s="269">
        <v>1.5</v>
      </c>
      <c r="D113" s="56" t="s">
        <v>80</v>
      </c>
      <c r="E113" s="57">
        <v>15</v>
      </c>
      <c r="F113" s="58">
        <v>1</v>
      </c>
      <c r="G113" s="58">
        <v>2</v>
      </c>
      <c r="H113" s="59">
        <v>4</v>
      </c>
      <c r="I113" s="270" t="s">
        <v>132</v>
      </c>
      <c r="J113" s="271" t="s">
        <v>101</v>
      </c>
      <c r="K113" s="271" t="s">
        <v>92</v>
      </c>
      <c r="L113" s="274" t="s">
        <v>90</v>
      </c>
      <c r="M113" s="272">
        <v>2020</v>
      </c>
    </row>
    <row r="114" spans="1:13" x14ac:dyDescent="0.3">
      <c r="A114" s="268"/>
      <c r="B114" s="269"/>
      <c r="C114" s="269"/>
      <c r="D114" s="60" t="s">
        <v>85</v>
      </c>
      <c r="E114" s="61">
        <v>15</v>
      </c>
      <c r="F114" s="62">
        <v>1</v>
      </c>
      <c r="G114" s="63">
        <v>2</v>
      </c>
      <c r="H114" s="64">
        <v>3</v>
      </c>
      <c r="I114" s="270"/>
      <c r="J114" s="271"/>
      <c r="K114" s="271"/>
      <c r="L114" s="271"/>
      <c r="M114" s="272"/>
    </row>
    <row r="115" spans="1:13" x14ac:dyDescent="0.3">
      <c r="A115" s="268"/>
      <c r="B115" s="269"/>
      <c r="C115" s="269"/>
      <c r="D115" s="60" t="s">
        <v>86</v>
      </c>
      <c r="E115" s="61">
        <v>15</v>
      </c>
      <c r="F115" s="62">
        <v>1</v>
      </c>
      <c r="G115" s="63">
        <v>2</v>
      </c>
      <c r="H115" s="64">
        <v>2</v>
      </c>
      <c r="I115" s="270"/>
      <c r="J115" s="271"/>
      <c r="K115" s="271"/>
      <c r="L115" s="271"/>
      <c r="M115" s="272"/>
    </row>
    <row r="116" spans="1:13" ht="14.4" customHeight="1" x14ac:dyDescent="0.3">
      <c r="A116" s="268"/>
      <c r="B116" s="269"/>
      <c r="C116" s="269"/>
      <c r="D116" s="60" t="s">
        <v>80</v>
      </c>
      <c r="E116" s="61">
        <v>15</v>
      </c>
      <c r="F116" s="62">
        <v>1</v>
      </c>
      <c r="G116" s="63">
        <v>2</v>
      </c>
      <c r="H116" s="64">
        <v>4</v>
      </c>
      <c r="I116" s="273" t="s">
        <v>133</v>
      </c>
      <c r="J116" s="274" t="s">
        <v>103</v>
      </c>
      <c r="K116" s="274" t="s">
        <v>123</v>
      </c>
      <c r="L116" s="274"/>
      <c r="M116" s="275">
        <v>2011</v>
      </c>
    </row>
    <row r="117" spans="1:13" x14ac:dyDescent="0.3">
      <c r="A117" s="268"/>
      <c r="B117" s="269"/>
      <c r="C117" s="269"/>
      <c r="D117" s="60" t="s">
        <v>85</v>
      </c>
      <c r="E117" s="61">
        <v>15</v>
      </c>
      <c r="F117" s="62">
        <v>1</v>
      </c>
      <c r="G117" s="63">
        <v>2</v>
      </c>
      <c r="H117" s="64">
        <v>3</v>
      </c>
      <c r="I117" s="273"/>
      <c r="J117" s="274"/>
      <c r="K117" s="274"/>
      <c r="L117" s="274"/>
      <c r="M117" s="275"/>
    </row>
    <row r="118" spans="1:13" x14ac:dyDescent="0.3">
      <c r="A118" s="268"/>
      <c r="B118" s="269"/>
      <c r="C118" s="269"/>
      <c r="D118" s="60" t="s">
        <v>86</v>
      </c>
      <c r="E118" s="61">
        <v>15</v>
      </c>
      <c r="F118" s="62">
        <v>1</v>
      </c>
      <c r="G118" s="63">
        <v>2</v>
      </c>
      <c r="H118" s="64">
        <v>2</v>
      </c>
      <c r="I118" s="273"/>
      <c r="J118" s="274"/>
      <c r="K118" s="274"/>
      <c r="L118" s="274"/>
      <c r="M118" s="275"/>
    </row>
    <row r="119" spans="1:13" x14ac:dyDescent="0.3">
      <c r="A119" s="268"/>
      <c r="B119" s="269"/>
      <c r="C119" s="269"/>
      <c r="D119" s="66" t="s">
        <v>95</v>
      </c>
      <c r="E119" s="61">
        <v>15</v>
      </c>
      <c r="F119" s="62">
        <v>1</v>
      </c>
      <c r="G119" s="67">
        <v>4</v>
      </c>
      <c r="H119" s="68">
        <v>8</v>
      </c>
      <c r="I119" s="279"/>
      <c r="J119" s="279"/>
      <c r="K119" s="279"/>
      <c r="L119" s="279"/>
      <c r="M119" s="279"/>
    </row>
    <row r="120" spans="1:13" x14ac:dyDescent="0.3">
      <c r="A120" s="268"/>
      <c r="B120" s="269"/>
      <c r="C120" s="269"/>
      <c r="D120" s="66" t="s">
        <v>96</v>
      </c>
      <c r="E120" s="61">
        <v>15</v>
      </c>
      <c r="F120" s="62">
        <v>1</v>
      </c>
      <c r="G120" s="67">
        <v>4</v>
      </c>
      <c r="H120" s="68">
        <v>6</v>
      </c>
      <c r="I120" s="279"/>
      <c r="J120" s="279"/>
      <c r="K120" s="279"/>
      <c r="L120" s="279"/>
      <c r="M120" s="279"/>
    </row>
    <row r="121" spans="1:13" x14ac:dyDescent="0.3">
      <c r="A121" s="268"/>
      <c r="B121" s="269"/>
      <c r="C121" s="269"/>
      <c r="D121" s="66" t="s">
        <v>97</v>
      </c>
      <c r="E121" s="61">
        <v>15</v>
      </c>
      <c r="F121" s="62">
        <v>1</v>
      </c>
      <c r="G121" s="67">
        <v>4</v>
      </c>
      <c r="H121" s="68">
        <v>4</v>
      </c>
      <c r="I121" s="279"/>
      <c r="J121" s="279"/>
      <c r="K121" s="279"/>
      <c r="L121" s="279"/>
      <c r="M121" s="279"/>
    </row>
    <row r="122" spans="1:13" x14ac:dyDescent="0.3">
      <c r="A122" s="268"/>
      <c r="B122" s="269"/>
      <c r="C122" s="269"/>
      <c r="D122" s="69" t="s">
        <v>98</v>
      </c>
      <c r="E122" s="74">
        <v>15</v>
      </c>
      <c r="F122" s="75">
        <v>1</v>
      </c>
      <c r="G122" s="76">
        <v>12</v>
      </c>
      <c r="H122" s="77">
        <v>18</v>
      </c>
      <c r="I122" s="279"/>
      <c r="J122" s="279"/>
      <c r="K122" s="279"/>
      <c r="L122" s="279"/>
      <c r="M122" s="279"/>
    </row>
    <row r="123" spans="1:13" ht="14.4" customHeight="1" x14ac:dyDescent="0.3">
      <c r="A123" s="285" t="s">
        <v>134</v>
      </c>
      <c r="B123" s="269" t="s">
        <v>79</v>
      </c>
      <c r="C123" s="269">
        <v>5</v>
      </c>
      <c r="D123" s="78" t="s">
        <v>80</v>
      </c>
      <c r="E123" s="79">
        <v>15</v>
      </c>
      <c r="F123" s="79">
        <v>1</v>
      </c>
      <c r="G123" s="79">
        <v>2</v>
      </c>
      <c r="H123" s="80">
        <v>4</v>
      </c>
      <c r="I123" s="286" t="s">
        <v>135</v>
      </c>
      <c r="J123" s="271" t="s">
        <v>101</v>
      </c>
      <c r="K123" s="271" t="s">
        <v>83</v>
      </c>
      <c r="L123" s="274" t="s">
        <v>90</v>
      </c>
      <c r="M123" s="272">
        <v>2016</v>
      </c>
    </row>
    <row r="124" spans="1:13" x14ac:dyDescent="0.3">
      <c r="A124" s="285"/>
      <c r="B124" s="269"/>
      <c r="C124" s="269"/>
      <c r="D124" s="81" t="s">
        <v>85</v>
      </c>
      <c r="E124" s="62">
        <v>15</v>
      </c>
      <c r="F124" s="62">
        <v>1</v>
      </c>
      <c r="G124" s="63">
        <v>0</v>
      </c>
      <c r="H124" s="82">
        <v>0</v>
      </c>
      <c r="I124" s="286"/>
      <c r="J124" s="271"/>
      <c r="K124" s="271"/>
      <c r="L124" s="271"/>
      <c r="M124" s="272"/>
    </row>
    <row r="125" spans="1:13" x14ac:dyDescent="0.3">
      <c r="A125" s="285"/>
      <c r="B125" s="269"/>
      <c r="C125" s="269"/>
      <c r="D125" s="81" t="s">
        <v>86</v>
      </c>
      <c r="E125" s="62">
        <v>15</v>
      </c>
      <c r="F125" s="62">
        <v>1</v>
      </c>
      <c r="G125" s="63">
        <v>0</v>
      </c>
      <c r="H125" s="82">
        <v>0</v>
      </c>
      <c r="I125" s="286"/>
      <c r="J125" s="271"/>
      <c r="K125" s="271"/>
      <c r="L125" s="271"/>
      <c r="M125" s="272"/>
    </row>
    <row r="126" spans="1:13" ht="14.4" customHeight="1" x14ac:dyDescent="0.3">
      <c r="A126" s="285"/>
      <c r="B126" s="269"/>
      <c r="C126" s="269"/>
      <c r="D126" s="81" t="s">
        <v>80</v>
      </c>
      <c r="E126" s="62">
        <v>15</v>
      </c>
      <c r="F126" s="62">
        <v>1</v>
      </c>
      <c r="G126" s="63">
        <v>2</v>
      </c>
      <c r="H126" s="82">
        <v>4</v>
      </c>
      <c r="I126" s="287" t="s">
        <v>136</v>
      </c>
      <c r="J126" s="274" t="s">
        <v>103</v>
      </c>
      <c r="K126" s="274" t="s">
        <v>105</v>
      </c>
      <c r="L126" s="274" t="s">
        <v>90</v>
      </c>
      <c r="M126" s="275">
        <v>2016</v>
      </c>
    </row>
    <row r="127" spans="1:13" x14ac:dyDescent="0.3">
      <c r="A127" s="285"/>
      <c r="B127" s="269"/>
      <c r="C127" s="269"/>
      <c r="D127" s="81" t="s">
        <v>85</v>
      </c>
      <c r="E127" s="62">
        <v>15</v>
      </c>
      <c r="F127" s="62">
        <v>1</v>
      </c>
      <c r="G127" s="63">
        <v>2</v>
      </c>
      <c r="H127" s="82">
        <v>3</v>
      </c>
      <c r="I127" s="287"/>
      <c r="J127" s="274"/>
      <c r="K127" s="274"/>
      <c r="L127" s="274"/>
      <c r="M127" s="275"/>
    </row>
    <row r="128" spans="1:13" x14ac:dyDescent="0.3">
      <c r="A128" s="285"/>
      <c r="B128" s="269"/>
      <c r="C128" s="269"/>
      <c r="D128" s="81" t="s">
        <v>86</v>
      </c>
      <c r="E128" s="62">
        <v>15</v>
      </c>
      <c r="F128" s="62">
        <v>1</v>
      </c>
      <c r="G128" s="63">
        <v>1</v>
      </c>
      <c r="H128" s="82">
        <v>1</v>
      </c>
      <c r="I128" s="287"/>
      <c r="J128" s="274"/>
      <c r="K128" s="274"/>
      <c r="L128" s="274"/>
      <c r="M128" s="275"/>
    </row>
    <row r="129" spans="1:13" ht="14.4" customHeight="1" x14ac:dyDescent="0.3">
      <c r="A129" s="285"/>
      <c r="B129" s="269"/>
      <c r="C129" s="269"/>
      <c r="D129" s="81" t="s">
        <v>80</v>
      </c>
      <c r="E129" s="62">
        <v>15</v>
      </c>
      <c r="F129" s="62">
        <v>1</v>
      </c>
      <c r="G129" s="63">
        <v>0</v>
      </c>
      <c r="H129" s="82">
        <v>0</v>
      </c>
      <c r="I129" s="287" t="s">
        <v>137</v>
      </c>
      <c r="J129" s="274" t="s">
        <v>103</v>
      </c>
      <c r="K129" s="274" t="s">
        <v>123</v>
      </c>
      <c r="L129" s="274"/>
      <c r="M129" s="275">
        <v>2013</v>
      </c>
    </row>
    <row r="130" spans="1:13" x14ac:dyDescent="0.3">
      <c r="A130" s="285"/>
      <c r="B130" s="269"/>
      <c r="C130" s="269"/>
      <c r="D130" s="81" t="s">
        <v>85</v>
      </c>
      <c r="E130" s="62">
        <v>15</v>
      </c>
      <c r="F130" s="62">
        <v>1</v>
      </c>
      <c r="G130" s="63">
        <v>2</v>
      </c>
      <c r="H130" s="82">
        <v>3</v>
      </c>
      <c r="I130" s="287"/>
      <c r="J130" s="274"/>
      <c r="K130" s="274"/>
      <c r="L130" s="274"/>
      <c r="M130" s="275"/>
    </row>
    <row r="131" spans="1:13" x14ac:dyDescent="0.3">
      <c r="A131" s="285"/>
      <c r="B131" s="269"/>
      <c r="C131" s="269"/>
      <c r="D131" s="81" t="s">
        <v>86</v>
      </c>
      <c r="E131" s="62">
        <v>15</v>
      </c>
      <c r="F131" s="62">
        <v>1</v>
      </c>
      <c r="G131" s="63">
        <v>1</v>
      </c>
      <c r="H131" s="82">
        <v>1</v>
      </c>
      <c r="I131" s="287"/>
      <c r="J131" s="274"/>
      <c r="K131" s="274"/>
      <c r="L131" s="274"/>
      <c r="M131" s="275"/>
    </row>
    <row r="132" spans="1:13" ht="14.4" customHeight="1" x14ac:dyDescent="0.3">
      <c r="A132" s="285"/>
      <c r="B132" s="269"/>
      <c r="C132" s="269"/>
      <c r="D132" s="81" t="s">
        <v>80</v>
      </c>
      <c r="E132" s="62">
        <v>15</v>
      </c>
      <c r="F132" s="62">
        <v>1</v>
      </c>
      <c r="G132" s="63">
        <v>0</v>
      </c>
      <c r="H132" s="82">
        <v>0</v>
      </c>
      <c r="I132" s="288" t="s">
        <v>104</v>
      </c>
      <c r="J132" s="274" t="s">
        <v>103</v>
      </c>
      <c r="K132" s="276" t="s">
        <v>105</v>
      </c>
      <c r="L132" s="276" t="s">
        <v>106</v>
      </c>
      <c r="M132" s="277">
        <v>2019</v>
      </c>
    </row>
    <row r="133" spans="1:13" ht="35.25" customHeight="1" x14ac:dyDescent="0.3">
      <c r="A133" s="285"/>
      <c r="B133" s="269"/>
      <c r="C133" s="269"/>
      <c r="D133" s="81" t="s">
        <v>85</v>
      </c>
      <c r="E133" s="62">
        <v>15</v>
      </c>
      <c r="F133" s="62">
        <v>1</v>
      </c>
      <c r="G133" s="63">
        <v>2</v>
      </c>
      <c r="H133" s="82">
        <v>3</v>
      </c>
      <c r="I133" s="288"/>
      <c r="J133" s="274"/>
      <c r="K133" s="274"/>
      <c r="L133" s="274"/>
      <c r="M133" s="277"/>
    </row>
    <row r="134" spans="1:13" x14ac:dyDescent="0.3">
      <c r="A134" s="285"/>
      <c r="B134" s="269"/>
      <c r="C134" s="269"/>
      <c r="D134" s="81" t="s">
        <v>86</v>
      </c>
      <c r="E134" s="62">
        <v>15</v>
      </c>
      <c r="F134" s="62">
        <v>1</v>
      </c>
      <c r="G134" s="63">
        <v>1</v>
      </c>
      <c r="H134" s="82">
        <v>1</v>
      </c>
      <c r="I134" s="288"/>
      <c r="J134" s="274"/>
      <c r="K134" s="274"/>
      <c r="L134" s="274"/>
      <c r="M134" s="277"/>
    </row>
    <row r="135" spans="1:13" ht="14.4" customHeight="1" x14ac:dyDescent="0.3">
      <c r="A135" s="285"/>
      <c r="B135" s="269"/>
      <c r="C135" s="269"/>
      <c r="D135" s="81" t="s">
        <v>80</v>
      </c>
      <c r="E135" s="62">
        <v>15</v>
      </c>
      <c r="F135" s="62">
        <v>1</v>
      </c>
      <c r="G135" s="63">
        <v>0</v>
      </c>
      <c r="H135" s="82">
        <v>0</v>
      </c>
      <c r="I135" s="287" t="s">
        <v>107</v>
      </c>
      <c r="J135" s="274" t="s">
        <v>103</v>
      </c>
      <c r="K135" s="276" t="s">
        <v>108</v>
      </c>
      <c r="L135" s="276" t="s">
        <v>106</v>
      </c>
      <c r="M135" s="275">
        <v>2020</v>
      </c>
    </row>
    <row r="136" spans="1:13" x14ac:dyDescent="0.3">
      <c r="A136" s="285"/>
      <c r="B136" s="269"/>
      <c r="C136" s="269"/>
      <c r="D136" s="81" t="s">
        <v>85</v>
      </c>
      <c r="E136" s="62">
        <v>15</v>
      </c>
      <c r="F136" s="62">
        <v>1</v>
      </c>
      <c r="G136" s="63">
        <v>2</v>
      </c>
      <c r="H136" s="82">
        <v>3</v>
      </c>
      <c r="I136" s="287"/>
      <c r="J136" s="274"/>
      <c r="K136" s="274"/>
      <c r="L136" s="274"/>
      <c r="M136" s="275"/>
    </row>
    <row r="137" spans="1:13" x14ac:dyDescent="0.3">
      <c r="A137" s="285"/>
      <c r="B137" s="269"/>
      <c r="C137" s="269"/>
      <c r="D137" s="81" t="s">
        <v>86</v>
      </c>
      <c r="E137" s="62">
        <v>15</v>
      </c>
      <c r="F137" s="62">
        <v>1</v>
      </c>
      <c r="G137" s="63">
        <v>1</v>
      </c>
      <c r="H137" s="82">
        <v>1</v>
      </c>
      <c r="I137" s="287"/>
      <c r="J137" s="274"/>
      <c r="K137" s="274"/>
      <c r="L137" s="274"/>
      <c r="M137" s="275"/>
    </row>
    <row r="138" spans="1:13" x14ac:dyDescent="0.3">
      <c r="A138" s="285"/>
      <c r="B138" s="269"/>
      <c r="C138" s="269"/>
      <c r="D138" s="83" t="s">
        <v>95</v>
      </c>
      <c r="E138" s="62">
        <v>15</v>
      </c>
      <c r="F138" s="62">
        <v>1</v>
      </c>
      <c r="G138" s="90">
        <v>4</v>
      </c>
      <c r="H138" s="91">
        <v>8</v>
      </c>
      <c r="I138" s="283"/>
      <c r="J138" s="283"/>
      <c r="K138" s="283"/>
      <c r="L138" s="283"/>
      <c r="M138" s="283"/>
    </row>
    <row r="139" spans="1:13" x14ac:dyDescent="0.3">
      <c r="A139" s="285"/>
      <c r="B139" s="269"/>
      <c r="C139" s="269"/>
      <c r="D139" s="83" t="s">
        <v>96</v>
      </c>
      <c r="E139" s="62">
        <v>15</v>
      </c>
      <c r="F139" s="62">
        <v>1</v>
      </c>
      <c r="G139" s="90">
        <v>8</v>
      </c>
      <c r="H139" s="91">
        <v>12</v>
      </c>
      <c r="I139" s="283"/>
      <c r="J139" s="283"/>
      <c r="K139" s="283"/>
      <c r="L139" s="283"/>
      <c r="M139" s="283"/>
    </row>
    <row r="140" spans="1:13" x14ac:dyDescent="0.3">
      <c r="A140" s="285"/>
      <c r="B140" s="269"/>
      <c r="C140" s="269"/>
      <c r="D140" s="83" t="s">
        <v>97</v>
      </c>
      <c r="E140" s="62">
        <v>15</v>
      </c>
      <c r="F140" s="62">
        <v>1</v>
      </c>
      <c r="G140" s="90">
        <v>4</v>
      </c>
      <c r="H140" s="91">
        <v>4</v>
      </c>
      <c r="I140" s="283"/>
      <c r="J140" s="283"/>
      <c r="K140" s="283"/>
      <c r="L140" s="283"/>
      <c r="M140" s="283"/>
    </row>
    <row r="141" spans="1:13" x14ac:dyDescent="0.3">
      <c r="A141" s="285"/>
      <c r="B141" s="269"/>
      <c r="C141" s="269"/>
      <c r="D141" s="84" t="s">
        <v>98</v>
      </c>
      <c r="E141" s="62">
        <v>15</v>
      </c>
      <c r="F141" s="62">
        <v>1</v>
      </c>
      <c r="G141" s="92">
        <v>16</v>
      </c>
      <c r="H141" s="93">
        <v>24</v>
      </c>
      <c r="I141" s="283"/>
      <c r="J141" s="283"/>
      <c r="K141" s="283"/>
      <c r="L141" s="283"/>
      <c r="M141" s="283"/>
    </row>
    <row r="142" spans="1:13" ht="14.4" customHeight="1" x14ac:dyDescent="0.3">
      <c r="A142" s="268" t="s">
        <v>138</v>
      </c>
      <c r="B142" s="269" t="s">
        <v>79</v>
      </c>
      <c r="C142" s="269">
        <v>3</v>
      </c>
      <c r="D142" s="78" t="s">
        <v>80</v>
      </c>
      <c r="E142" s="58">
        <v>15</v>
      </c>
      <c r="F142" s="58">
        <v>1</v>
      </c>
      <c r="G142" s="58">
        <v>2</v>
      </c>
      <c r="H142" s="89">
        <v>4</v>
      </c>
      <c r="I142" s="281" t="s">
        <v>135</v>
      </c>
      <c r="J142" s="271" t="s">
        <v>101</v>
      </c>
      <c r="K142" s="271" t="s">
        <v>83</v>
      </c>
      <c r="L142" s="274" t="s">
        <v>90</v>
      </c>
      <c r="M142" s="272">
        <v>2016</v>
      </c>
    </row>
    <row r="143" spans="1:13" x14ac:dyDescent="0.3">
      <c r="A143" s="268"/>
      <c r="B143" s="269"/>
      <c r="C143" s="269"/>
      <c r="D143" s="81" t="s">
        <v>85</v>
      </c>
      <c r="E143" s="62">
        <v>15</v>
      </c>
      <c r="F143" s="62">
        <v>1</v>
      </c>
      <c r="G143" s="63">
        <v>0</v>
      </c>
      <c r="H143" s="82">
        <v>0</v>
      </c>
      <c r="I143" s="281"/>
      <c r="J143" s="271"/>
      <c r="K143" s="271"/>
      <c r="L143" s="271"/>
      <c r="M143" s="272"/>
    </row>
    <row r="144" spans="1:13" x14ac:dyDescent="0.3">
      <c r="A144" s="268"/>
      <c r="B144" s="269"/>
      <c r="C144" s="269"/>
      <c r="D144" s="81" t="s">
        <v>86</v>
      </c>
      <c r="E144" s="62">
        <v>15</v>
      </c>
      <c r="F144" s="62">
        <v>1</v>
      </c>
      <c r="G144" s="63">
        <v>0</v>
      </c>
      <c r="H144" s="82">
        <v>0</v>
      </c>
      <c r="I144" s="281"/>
      <c r="J144" s="271"/>
      <c r="K144" s="271"/>
      <c r="L144" s="271"/>
      <c r="M144" s="272"/>
    </row>
    <row r="145" spans="1:13" ht="14.4" customHeight="1" x14ac:dyDescent="0.3">
      <c r="A145" s="268"/>
      <c r="B145" s="269"/>
      <c r="C145" s="269"/>
      <c r="D145" s="81" t="s">
        <v>80</v>
      </c>
      <c r="E145" s="62">
        <v>15</v>
      </c>
      <c r="F145" s="62">
        <v>1</v>
      </c>
      <c r="G145" s="63">
        <v>1</v>
      </c>
      <c r="H145" s="82">
        <v>2</v>
      </c>
      <c r="I145" s="282" t="s">
        <v>137</v>
      </c>
      <c r="J145" s="274" t="s">
        <v>103</v>
      </c>
      <c r="K145" s="274" t="s">
        <v>123</v>
      </c>
      <c r="L145" s="274"/>
      <c r="M145" s="274">
        <v>2013</v>
      </c>
    </row>
    <row r="146" spans="1:13" x14ac:dyDescent="0.3">
      <c r="A146" s="268"/>
      <c r="B146" s="269"/>
      <c r="C146" s="269"/>
      <c r="D146" s="81" t="s">
        <v>85</v>
      </c>
      <c r="E146" s="62">
        <v>15</v>
      </c>
      <c r="F146" s="62">
        <v>1</v>
      </c>
      <c r="G146" s="63">
        <v>0</v>
      </c>
      <c r="H146" s="82">
        <v>0</v>
      </c>
      <c r="I146" s="282"/>
      <c r="J146" s="274"/>
      <c r="K146" s="274"/>
      <c r="L146" s="274"/>
      <c r="M146" s="274"/>
    </row>
    <row r="147" spans="1:13" x14ac:dyDescent="0.3">
      <c r="A147" s="268"/>
      <c r="B147" s="269"/>
      <c r="C147" s="269"/>
      <c r="D147" s="81" t="s">
        <v>86</v>
      </c>
      <c r="E147" s="62">
        <v>15</v>
      </c>
      <c r="F147" s="62">
        <v>1</v>
      </c>
      <c r="G147" s="63">
        <v>1</v>
      </c>
      <c r="H147" s="82">
        <v>1</v>
      </c>
      <c r="I147" s="282"/>
      <c r="J147" s="274"/>
      <c r="K147" s="274"/>
      <c r="L147" s="274"/>
      <c r="M147" s="274"/>
    </row>
    <row r="148" spans="1:13" ht="14.4" customHeight="1" x14ac:dyDescent="0.3">
      <c r="A148" s="268"/>
      <c r="B148" s="269"/>
      <c r="C148" s="269"/>
      <c r="D148" s="81" t="s">
        <v>80</v>
      </c>
      <c r="E148" s="62">
        <v>15</v>
      </c>
      <c r="F148" s="62">
        <v>1</v>
      </c>
      <c r="G148" s="63">
        <v>1</v>
      </c>
      <c r="H148" s="82">
        <v>2</v>
      </c>
      <c r="I148" s="282" t="s">
        <v>139</v>
      </c>
      <c r="J148" s="274" t="s">
        <v>103</v>
      </c>
      <c r="K148" s="274" t="s">
        <v>123</v>
      </c>
      <c r="L148" s="276" t="s">
        <v>106</v>
      </c>
      <c r="M148" s="274">
        <v>2015</v>
      </c>
    </row>
    <row r="149" spans="1:13" x14ac:dyDescent="0.3">
      <c r="A149" s="268"/>
      <c r="B149" s="269"/>
      <c r="C149" s="269"/>
      <c r="D149" s="81" t="s">
        <v>85</v>
      </c>
      <c r="E149" s="62">
        <v>15</v>
      </c>
      <c r="F149" s="62">
        <v>1</v>
      </c>
      <c r="G149" s="63">
        <v>2</v>
      </c>
      <c r="H149" s="82">
        <v>3</v>
      </c>
      <c r="I149" s="282"/>
      <c r="J149" s="274"/>
      <c r="K149" s="274"/>
      <c r="L149" s="276"/>
      <c r="M149" s="274"/>
    </row>
    <row r="150" spans="1:13" x14ac:dyDescent="0.3">
      <c r="A150" s="268"/>
      <c r="B150" s="269"/>
      <c r="C150" s="269"/>
      <c r="D150" s="81" t="s">
        <v>86</v>
      </c>
      <c r="E150" s="62">
        <v>15</v>
      </c>
      <c r="F150" s="62">
        <v>1</v>
      </c>
      <c r="G150" s="63">
        <v>1</v>
      </c>
      <c r="H150" s="82">
        <v>1</v>
      </c>
      <c r="I150" s="282"/>
      <c r="J150" s="274"/>
      <c r="K150" s="274"/>
      <c r="L150" s="276"/>
      <c r="M150" s="274"/>
    </row>
    <row r="151" spans="1:13" ht="15" customHeight="1" x14ac:dyDescent="0.3">
      <c r="A151" s="268"/>
      <c r="B151" s="269"/>
      <c r="C151" s="269"/>
      <c r="D151" s="81" t="s">
        <v>80</v>
      </c>
      <c r="E151" s="62">
        <v>15</v>
      </c>
      <c r="F151" s="62">
        <v>1</v>
      </c>
      <c r="G151" s="63">
        <v>0</v>
      </c>
      <c r="H151" s="82">
        <v>0</v>
      </c>
      <c r="I151" s="289" t="s">
        <v>104</v>
      </c>
      <c r="J151" s="274" t="s">
        <v>103</v>
      </c>
      <c r="K151" s="276" t="s">
        <v>105</v>
      </c>
      <c r="L151" s="276" t="s">
        <v>106</v>
      </c>
      <c r="M151" s="277">
        <v>2019</v>
      </c>
    </row>
    <row r="152" spans="1:13" x14ac:dyDescent="0.3">
      <c r="A152" s="268"/>
      <c r="B152" s="269"/>
      <c r="C152" s="269"/>
      <c r="D152" s="81" t="s">
        <v>85</v>
      </c>
      <c r="E152" s="62">
        <v>15</v>
      </c>
      <c r="F152" s="62">
        <v>1</v>
      </c>
      <c r="G152" s="63">
        <v>1</v>
      </c>
      <c r="H152" s="82">
        <v>1.5</v>
      </c>
      <c r="I152" s="289"/>
      <c r="J152" s="274"/>
      <c r="K152" s="274"/>
      <c r="L152" s="274"/>
      <c r="M152" s="277"/>
    </row>
    <row r="153" spans="1:13" x14ac:dyDescent="0.3">
      <c r="A153" s="268"/>
      <c r="B153" s="269"/>
      <c r="C153" s="269"/>
      <c r="D153" s="81" t="s">
        <v>86</v>
      </c>
      <c r="E153" s="62">
        <v>15</v>
      </c>
      <c r="F153" s="62">
        <v>1</v>
      </c>
      <c r="G153" s="63">
        <v>1</v>
      </c>
      <c r="H153" s="82">
        <v>1</v>
      </c>
      <c r="I153" s="289"/>
      <c r="J153" s="274"/>
      <c r="K153" s="274"/>
      <c r="L153" s="274"/>
      <c r="M153" s="277"/>
    </row>
    <row r="154" spans="1:13" ht="14.4" customHeight="1" x14ac:dyDescent="0.3">
      <c r="A154" s="268"/>
      <c r="B154" s="269"/>
      <c r="C154" s="269"/>
      <c r="D154" s="81" t="s">
        <v>80</v>
      </c>
      <c r="E154" s="62">
        <v>15</v>
      </c>
      <c r="F154" s="62">
        <v>1</v>
      </c>
      <c r="G154" s="63">
        <v>0</v>
      </c>
      <c r="H154" s="82">
        <v>0</v>
      </c>
      <c r="I154" s="282" t="s">
        <v>107</v>
      </c>
      <c r="J154" s="274" t="s">
        <v>103</v>
      </c>
      <c r="K154" s="276" t="s">
        <v>108</v>
      </c>
      <c r="L154" s="276" t="s">
        <v>106</v>
      </c>
      <c r="M154" s="277">
        <v>2020</v>
      </c>
    </row>
    <row r="155" spans="1:13" x14ac:dyDescent="0.3">
      <c r="A155" s="268"/>
      <c r="B155" s="269"/>
      <c r="C155" s="269"/>
      <c r="D155" s="81" t="s">
        <v>85</v>
      </c>
      <c r="E155" s="62">
        <v>15</v>
      </c>
      <c r="F155" s="62">
        <v>1</v>
      </c>
      <c r="G155" s="63">
        <v>1</v>
      </c>
      <c r="H155" s="82">
        <v>1.5</v>
      </c>
      <c r="I155" s="282"/>
      <c r="J155" s="274"/>
      <c r="K155" s="276"/>
      <c r="L155" s="276"/>
      <c r="M155" s="277"/>
    </row>
    <row r="156" spans="1:13" x14ac:dyDescent="0.3">
      <c r="A156" s="268"/>
      <c r="B156" s="269"/>
      <c r="C156" s="269"/>
      <c r="D156" s="81" t="s">
        <v>86</v>
      </c>
      <c r="E156" s="62">
        <v>15</v>
      </c>
      <c r="F156" s="62">
        <v>1</v>
      </c>
      <c r="G156" s="63">
        <v>1</v>
      </c>
      <c r="H156" s="82">
        <v>1</v>
      </c>
      <c r="I156" s="282"/>
      <c r="J156" s="274"/>
      <c r="K156" s="276"/>
      <c r="L156" s="276"/>
      <c r="M156" s="277"/>
    </row>
    <row r="157" spans="1:13" x14ac:dyDescent="0.3">
      <c r="A157" s="268"/>
      <c r="B157" s="269"/>
      <c r="C157" s="269"/>
      <c r="D157" s="83" t="s">
        <v>95</v>
      </c>
      <c r="E157" s="62">
        <v>15</v>
      </c>
      <c r="F157" s="62">
        <v>1</v>
      </c>
      <c r="G157" s="67">
        <v>4</v>
      </c>
      <c r="H157" s="68">
        <v>8</v>
      </c>
      <c r="I157" s="283"/>
      <c r="J157" s="283"/>
      <c r="K157" s="283"/>
      <c r="L157" s="283"/>
      <c r="M157" s="283"/>
    </row>
    <row r="158" spans="1:13" x14ac:dyDescent="0.3">
      <c r="A158" s="268"/>
      <c r="B158" s="269"/>
      <c r="C158" s="269"/>
      <c r="D158" s="83" t="s">
        <v>96</v>
      </c>
      <c r="E158" s="62">
        <v>15</v>
      </c>
      <c r="F158" s="62">
        <v>1</v>
      </c>
      <c r="G158" s="67">
        <v>4</v>
      </c>
      <c r="H158" s="68">
        <v>6</v>
      </c>
      <c r="I158" s="283"/>
      <c r="J158" s="283"/>
      <c r="K158" s="283"/>
      <c r="L158" s="283"/>
      <c r="M158" s="283"/>
    </row>
    <row r="159" spans="1:13" x14ac:dyDescent="0.3">
      <c r="A159" s="268"/>
      <c r="B159" s="269"/>
      <c r="C159" s="269"/>
      <c r="D159" s="83" t="s">
        <v>97</v>
      </c>
      <c r="E159" s="62">
        <v>15</v>
      </c>
      <c r="F159" s="62">
        <v>1</v>
      </c>
      <c r="G159" s="67">
        <v>4</v>
      </c>
      <c r="H159" s="86">
        <v>4</v>
      </c>
      <c r="I159" s="283"/>
      <c r="J159" s="283"/>
      <c r="K159" s="283"/>
      <c r="L159" s="283"/>
      <c r="M159" s="283"/>
    </row>
    <row r="160" spans="1:13" x14ac:dyDescent="0.3">
      <c r="A160" s="268"/>
      <c r="B160" s="269"/>
      <c r="C160" s="269"/>
      <c r="D160" s="84" t="s">
        <v>98</v>
      </c>
      <c r="E160" s="62">
        <v>15</v>
      </c>
      <c r="F160" s="62">
        <v>1</v>
      </c>
      <c r="G160" s="76">
        <v>12</v>
      </c>
      <c r="H160" s="87">
        <v>18</v>
      </c>
      <c r="I160" s="283"/>
      <c r="J160" s="283"/>
      <c r="K160" s="283"/>
      <c r="L160" s="283"/>
      <c r="M160" s="283"/>
    </row>
    <row r="161" spans="1:13" ht="14.4" customHeight="1" x14ac:dyDescent="0.3">
      <c r="A161" s="268" t="s">
        <v>140</v>
      </c>
      <c r="B161" s="269" t="s">
        <v>79</v>
      </c>
      <c r="C161" s="269">
        <v>1.5</v>
      </c>
      <c r="D161" s="78" t="s">
        <v>80</v>
      </c>
      <c r="E161" s="58">
        <v>15</v>
      </c>
      <c r="F161" s="58">
        <v>1</v>
      </c>
      <c r="G161" s="58">
        <v>2</v>
      </c>
      <c r="H161" s="89">
        <v>4</v>
      </c>
      <c r="I161" s="281" t="s">
        <v>141</v>
      </c>
      <c r="J161" s="271" t="s">
        <v>101</v>
      </c>
      <c r="K161" s="271" t="s">
        <v>92</v>
      </c>
      <c r="L161" s="274" t="s">
        <v>90</v>
      </c>
      <c r="M161" s="272">
        <v>2017</v>
      </c>
    </row>
    <row r="162" spans="1:13" x14ac:dyDescent="0.3">
      <c r="A162" s="268"/>
      <c r="B162" s="269"/>
      <c r="C162" s="269"/>
      <c r="D162" s="81" t="s">
        <v>85</v>
      </c>
      <c r="E162" s="62">
        <v>15</v>
      </c>
      <c r="F162" s="62">
        <v>1</v>
      </c>
      <c r="G162" s="63">
        <v>0</v>
      </c>
      <c r="H162" s="82">
        <v>0</v>
      </c>
      <c r="I162" s="281"/>
      <c r="J162" s="271"/>
      <c r="K162" s="271"/>
      <c r="L162" s="271"/>
      <c r="M162" s="272"/>
    </row>
    <row r="163" spans="1:13" x14ac:dyDescent="0.3">
      <c r="A163" s="268"/>
      <c r="B163" s="269"/>
      <c r="C163" s="269"/>
      <c r="D163" s="81" t="s">
        <v>86</v>
      </c>
      <c r="E163" s="62">
        <v>15</v>
      </c>
      <c r="F163" s="62">
        <v>1</v>
      </c>
      <c r="G163" s="63">
        <v>1</v>
      </c>
      <c r="H163" s="82">
        <v>1</v>
      </c>
      <c r="I163" s="281"/>
      <c r="J163" s="271"/>
      <c r="K163" s="271"/>
      <c r="L163" s="271"/>
      <c r="M163" s="272"/>
    </row>
    <row r="164" spans="1:13" ht="14.4" customHeight="1" x14ac:dyDescent="0.3">
      <c r="A164" s="268"/>
      <c r="B164" s="269"/>
      <c r="C164" s="269"/>
      <c r="D164" s="81" t="s">
        <v>80</v>
      </c>
      <c r="E164" s="62">
        <v>15</v>
      </c>
      <c r="F164" s="62">
        <v>1</v>
      </c>
      <c r="G164" s="63">
        <v>1</v>
      </c>
      <c r="H164" s="82">
        <v>2</v>
      </c>
      <c r="I164" s="282" t="s">
        <v>142</v>
      </c>
      <c r="J164" s="274" t="s">
        <v>103</v>
      </c>
      <c r="K164" s="274" t="s">
        <v>108</v>
      </c>
      <c r="L164" s="274"/>
      <c r="M164" s="275"/>
    </row>
    <row r="165" spans="1:13" x14ac:dyDescent="0.3">
      <c r="A165" s="268"/>
      <c r="B165" s="269"/>
      <c r="C165" s="269"/>
      <c r="D165" s="81" t="s">
        <v>85</v>
      </c>
      <c r="E165" s="62">
        <v>15</v>
      </c>
      <c r="F165" s="62">
        <v>1</v>
      </c>
      <c r="G165" s="63">
        <v>1</v>
      </c>
      <c r="H165" s="82">
        <v>1.5</v>
      </c>
      <c r="I165" s="282"/>
      <c r="J165" s="274"/>
      <c r="K165" s="274"/>
      <c r="L165" s="274"/>
      <c r="M165" s="275"/>
    </row>
    <row r="166" spans="1:13" x14ac:dyDescent="0.3">
      <c r="A166" s="268"/>
      <c r="B166" s="269"/>
      <c r="C166" s="269"/>
      <c r="D166" s="81" t="s">
        <v>86</v>
      </c>
      <c r="E166" s="62">
        <v>15</v>
      </c>
      <c r="F166" s="62">
        <v>1</v>
      </c>
      <c r="G166" s="63">
        <v>1</v>
      </c>
      <c r="H166" s="82">
        <v>1</v>
      </c>
      <c r="I166" s="282"/>
      <c r="J166" s="274"/>
      <c r="K166" s="274"/>
      <c r="L166" s="274"/>
      <c r="M166" s="275"/>
    </row>
    <row r="167" spans="1:13" ht="14.4" customHeight="1" x14ac:dyDescent="0.3">
      <c r="A167" s="268"/>
      <c r="B167" s="269"/>
      <c r="C167" s="269"/>
      <c r="D167" s="81" t="s">
        <v>80</v>
      </c>
      <c r="E167" s="62">
        <v>15</v>
      </c>
      <c r="F167" s="62">
        <v>1</v>
      </c>
      <c r="G167" s="63">
        <v>1</v>
      </c>
      <c r="H167" s="82">
        <v>2</v>
      </c>
      <c r="I167" s="289" t="s">
        <v>143</v>
      </c>
      <c r="J167" s="274" t="s">
        <v>103</v>
      </c>
      <c r="K167" s="276" t="s">
        <v>123</v>
      </c>
      <c r="L167" s="276"/>
      <c r="M167" s="277">
        <v>2013</v>
      </c>
    </row>
    <row r="168" spans="1:13" x14ac:dyDescent="0.3">
      <c r="A168" s="268"/>
      <c r="B168" s="269"/>
      <c r="C168" s="269"/>
      <c r="D168" s="81" t="s">
        <v>85</v>
      </c>
      <c r="E168" s="62">
        <v>15</v>
      </c>
      <c r="F168" s="62">
        <v>1</v>
      </c>
      <c r="G168" s="63">
        <v>2</v>
      </c>
      <c r="H168" s="82">
        <v>3</v>
      </c>
      <c r="I168" s="289"/>
      <c r="J168" s="274"/>
      <c r="K168" s="274"/>
      <c r="L168" s="274"/>
      <c r="M168" s="277"/>
    </row>
    <row r="169" spans="1:13" x14ac:dyDescent="0.3">
      <c r="A169" s="268"/>
      <c r="B169" s="269"/>
      <c r="C169" s="269"/>
      <c r="D169" s="81" t="s">
        <v>86</v>
      </c>
      <c r="E169" s="62">
        <v>15</v>
      </c>
      <c r="F169" s="62">
        <v>1</v>
      </c>
      <c r="G169" s="63">
        <v>1</v>
      </c>
      <c r="H169" s="82">
        <v>1</v>
      </c>
      <c r="I169" s="289"/>
      <c r="J169" s="274"/>
      <c r="K169" s="274"/>
      <c r="L169" s="274"/>
      <c r="M169" s="277"/>
    </row>
    <row r="170" spans="1:13" ht="14.4" customHeight="1" x14ac:dyDescent="0.3">
      <c r="A170" s="268"/>
      <c r="B170" s="269"/>
      <c r="C170" s="269"/>
      <c r="D170" s="81" t="s">
        <v>80</v>
      </c>
      <c r="E170" s="62">
        <v>15</v>
      </c>
      <c r="F170" s="62">
        <v>1</v>
      </c>
      <c r="G170" s="63">
        <v>0</v>
      </c>
      <c r="H170" s="82">
        <v>0</v>
      </c>
      <c r="I170" s="282" t="s">
        <v>144</v>
      </c>
      <c r="J170" s="274" t="s">
        <v>103</v>
      </c>
      <c r="K170" s="274" t="s">
        <v>123</v>
      </c>
      <c r="L170" s="274"/>
      <c r="M170" s="275">
        <v>2013</v>
      </c>
    </row>
    <row r="171" spans="1:13" x14ac:dyDescent="0.3">
      <c r="A171" s="268"/>
      <c r="B171" s="269"/>
      <c r="C171" s="269"/>
      <c r="D171" s="81" t="s">
        <v>85</v>
      </c>
      <c r="E171" s="62">
        <v>15</v>
      </c>
      <c r="F171" s="62">
        <v>1</v>
      </c>
      <c r="G171" s="63">
        <v>1</v>
      </c>
      <c r="H171" s="82">
        <v>1.5</v>
      </c>
      <c r="I171" s="282"/>
      <c r="J171" s="274"/>
      <c r="K171" s="274"/>
      <c r="L171" s="274"/>
      <c r="M171" s="275"/>
    </row>
    <row r="172" spans="1:13" x14ac:dyDescent="0.3">
      <c r="A172" s="268"/>
      <c r="B172" s="269"/>
      <c r="C172" s="269"/>
      <c r="D172" s="81" t="s">
        <v>86</v>
      </c>
      <c r="E172" s="62">
        <v>15</v>
      </c>
      <c r="F172" s="62">
        <v>1</v>
      </c>
      <c r="G172" s="63">
        <v>1</v>
      </c>
      <c r="H172" s="82">
        <v>1</v>
      </c>
      <c r="I172" s="282"/>
      <c r="J172" s="274"/>
      <c r="K172" s="274"/>
      <c r="L172" s="274"/>
      <c r="M172" s="275"/>
    </row>
    <row r="173" spans="1:13" x14ac:dyDescent="0.3">
      <c r="A173" s="268"/>
      <c r="B173" s="269"/>
      <c r="C173" s="269"/>
      <c r="D173" s="83" t="s">
        <v>95</v>
      </c>
      <c r="E173" s="62">
        <v>15</v>
      </c>
      <c r="F173" s="62">
        <v>1</v>
      </c>
      <c r="G173" s="67">
        <v>4</v>
      </c>
      <c r="H173" s="68">
        <v>8</v>
      </c>
      <c r="I173" s="283"/>
      <c r="J173" s="283"/>
      <c r="K173" s="283"/>
      <c r="L173" s="283"/>
      <c r="M173" s="283"/>
    </row>
    <row r="174" spans="1:13" x14ac:dyDescent="0.3">
      <c r="A174" s="268"/>
      <c r="B174" s="269"/>
      <c r="C174" s="269"/>
      <c r="D174" s="83" t="s">
        <v>96</v>
      </c>
      <c r="E174" s="62">
        <v>15</v>
      </c>
      <c r="F174" s="62">
        <v>1</v>
      </c>
      <c r="G174" s="67">
        <v>4</v>
      </c>
      <c r="H174" s="68">
        <v>6</v>
      </c>
      <c r="I174" s="283"/>
      <c r="J174" s="283"/>
      <c r="K174" s="283"/>
      <c r="L174" s="283"/>
      <c r="M174" s="283"/>
    </row>
    <row r="175" spans="1:13" x14ac:dyDescent="0.3">
      <c r="A175" s="268"/>
      <c r="B175" s="269"/>
      <c r="C175" s="269"/>
      <c r="D175" s="83" t="s">
        <v>97</v>
      </c>
      <c r="E175" s="62">
        <v>15</v>
      </c>
      <c r="F175" s="62">
        <v>1</v>
      </c>
      <c r="G175" s="67">
        <v>4</v>
      </c>
      <c r="H175" s="86">
        <v>4</v>
      </c>
      <c r="I175" s="283"/>
      <c r="J175" s="283"/>
      <c r="K175" s="283"/>
      <c r="L175" s="283"/>
      <c r="M175" s="283"/>
    </row>
    <row r="176" spans="1:13" x14ac:dyDescent="0.3">
      <c r="A176" s="268"/>
      <c r="B176" s="269"/>
      <c r="C176" s="269"/>
      <c r="D176" s="84" t="s">
        <v>98</v>
      </c>
      <c r="E176" s="62">
        <v>15</v>
      </c>
      <c r="F176" s="62">
        <v>1</v>
      </c>
      <c r="G176" s="76">
        <v>12</v>
      </c>
      <c r="H176" s="87">
        <v>18</v>
      </c>
      <c r="I176" s="283"/>
      <c r="J176" s="283"/>
      <c r="K176" s="283"/>
      <c r="L176" s="283"/>
      <c r="M176" s="283"/>
    </row>
    <row r="177" spans="1:13" ht="14.4" customHeight="1" x14ac:dyDescent="0.3">
      <c r="A177" s="268" t="s">
        <v>145</v>
      </c>
      <c r="B177" s="269" t="s">
        <v>79</v>
      </c>
      <c r="C177" s="269">
        <v>2</v>
      </c>
      <c r="D177" s="78" t="s">
        <v>80</v>
      </c>
      <c r="E177" s="58">
        <v>15</v>
      </c>
      <c r="F177" s="58">
        <v>1</v>
      </c>
      <c r="G177" s="58">
        <v>2</v>
      </c>
      <c r="H177" s="89">
        <v>4</v>
      </c>
      <c r="I177" s="281" t="s">
        <v>146</v>
      </c>
      <c r="J177" s="274" t="s">
        <v>103</v>
      </c>
      <c r="K177" s="274" t="s">
        <v>92</v>
      </c>
      <c r="L177" s="274" t="s">
        <v>90</v>
      </c>
      <c r="M177" s="272">
        <v>2020</v>
      </c>
    </row>
    <row r="178" spans="1:13" x14ac:dyDescent="0.3">
      <c r="A178" s="268"/>
      <c r="B178" s="269"/>
      <c r="C178" s="269"/>
      <c r="D178" s="81" t="s">
        <v>85</v>
      </c>
      <c r="E178" s="62">
        <v>15</v>
      </c>
      <c r="F178" s="62">
        <v>1</v>
      </c>
      <c r="G178" s="63">
        <v>0</v>
      </c>
      <c r="H178" s="82">
        <v>0</v>
      </c>
      <c r="I178" s="281"/>
      <c r="J178" s="274"/>
      <c r="K178" s="274"/>
      <c r="L178" s="274"/>
      <c r="M178" s="272"/>
    </row>
    <row r="179" spans="1:13" x14ac:dyDescent="0.3">
      <c r="A179" s="268"/>
      <c r="B179" s="269"/>
      <c r="C179" s="269"/>
      <c r="D179" s="81" t="s">
        <v>86</v>
      </c>
      <c r="E179" s="62">
        <v>15</v>
      </c>
      <c r="F179" s="62">
        <v>1</v>
      </c>
      <c r="G179" s="63">
        <v>0</v>
      </c>
      <c r="H179" s="82">
        <v>0</v>
      </c>
      <c r="I179" s="281"/>
      <c r="J179" s="274"/>
      <c r="K179" s="274"/>
      <c r="L179" s="274"/>
      <c r="M179" s="272"/>
    </row>
    <row r="180" spans="1:13" ht="14.4" customHeight="1" x14ac:dyDescent="0.3">
      <c r="A180" s="268"/>
      <c r="B180" s="269"/>
      <c r="C180" s="269"/>
      <c r="D180" s="81" t="s">
        <v>80</v>
      </c>
      <c r="E180" s="62">
        <v>15</v>
      </c>
      <c r="F180" s="62">
        <v>1</v>
      </c>
      <c r="G180" s="63">
        <v>1</v>
      </c>
      <c r="H180" s="82">
        <v>2</v>
      </c>
      <c r="I180" s="282" t="s">
        <v>147</v>
      </c>
      <c r="J180" s="274" t="s">
        <v>103</v>
      </c>
      <c r="K180" s="274" t="s">
        <v>108</v>
      </c>
      <c r="L180" s="274"/>
      <c r="M180" s="275"/>
    </row>
    <row r="181" spans="1:13" x14ac:dyDescent="0.3">
      <c r="A181" s="268"/>
      <c r="B181" s="269"/>
      <c r="C181" s="269"/>
      <c r="D181" s="81" t="s">
        <v>85</v>
      </c>
      <c r="E181" s="62">
        <v>15</v>
      </c>
      <c r="F181" s="62">
        <v>1</v>
      </c>
      <c r="G181" s="63">
        <v>1</v>
      </c>
      <c r="H181" s="82">
        <v>1.5</v>
      </c>
      <c r="I181" s="282"/>
      <c r="J181" s="274"/>
      <c r="K181" s="274"/>
      <c r="L181" s="274"/>
      <c r="M181" s="275"/>
    </row>
    <row r="182" spans="1:13" x14ac:dyDescent="0.3">
      <c r="A182" s="268"/>
      <c r="B182" s="269"/>
      <c r="C182" s="269"/>
      <c r="D182" s="81" t="s">
        <v>86</v>
      </c>
      <c r="E182" s="62">
        <v>15</v>
      </c>
      <c r="F182" s="62">
        <v>1</v>
      </c>
      <c r="G182" s="63">
        <v>2</v>
      </c>
      <c r="H182" s="82">
        <v>2</v>
      </c>
      <c r="I182" s="282"/>
      <c r="J182" s="274"/>
      <c r="K182" s="274"/>
      <c r="L182" s="274"/>
      <c r="M182" s="275"/>
    </row>
    <row r="183" spans="1:13" ht="14.4" customHeight="1" x14ac:dyDescent="0.3">
      <c r="A183" s="268"/>
      <c r="B183" s="269"/>
      <c r="C183" s="269"/>
      <c r="D183" s="81" t="s">
        <v>80</v>
      </c>
      <c r="E183" s="62">
        <v>15</v>
      </c>
      <c r="F183" s="62">
        <v>1</v>
      </c>
      <c r="G183" s="63">
        <v>1</v>
      </c>
      <c r="H183" s="82">
        <v>2</v>
      </c>
      <c r="I183" s="282" t="s">
        <v>148</v>
      </c>
      <c r="J183" s="274" t="s">
        <v>103</v>
      </c>
      <c r="K183" s="274" t="s">
        <v>108</v>
      </c>
      <c r="L183" s="274"/>
      <c r="M183" s="275"/>
    </row>
    <row r="184" spans="1:13" x14ac:dyDescent="0.3">
      <c r="A184" s="268"/>
      <c r="B184" s="269"/>
      <c r="C184" s="269"/>
      <c r="D184" s="81" t="s">
        <v>85</v>
      </c>
      <c r="E184" s="62">
        <v>15</v>
      </c>
      <c r="F184" s="62">
        <v>1</v>
      </c>
      <c r="G184" s="63">
        <v>1</v>
      </c>
      <c r="H184" s="82">
        <v>1.5</v>
      </c>
      <c r="I184" s="282"/>
      <c r="J184" s="274"/>
      <c r="K184" s="274"/>
      <c r="L184" s="274"/>
      <c r="M184" s="275"/>
    </row>
    <row r="185" spans="1:13" x14ac:dyDescent="0.3">
      <c r="A185" s="268"/>
      <c r="B185" s="269"/>
      <c r="C185" s="269"/>
      <c r="D185" s="81" t="s">
        <v>86</v>
      </c>
      <c r="E185" s="62">
        <v>15</v>
      </c>
      <c r="F185" s="62">
        <v>1</v>
      </c>
      <c r="G185" s="63">
        <v>2</v>
      </c>
      <c r="H185" s="82">
        <v>2</v>
      </c>
      <c r="I185" s="282"/>
      <c r="J185" s="274"/>
      <c r="K185" s="274"/>
      <c r="L185" s="274"/>
      <c r="M185" s="275"/>
    </row>
    <row r="186" spans="1:13" x14ac:dyDescent="0.3">
      <c r="A186" s="268"/>
      <c r="B186" s="269"/>
      <c r="C186" s="269"/>
      <c r="D186" s="83" t="s">
        <v>95</v>
      </c>
      <c r="E186" s="62">
        <v>15</v>
      </c>
      <c r="F186" s="62">
        <v>1</v>
      </c>
      <c r="G186" s="67">
        <v>4</v>
      </c>
      <c r="H186" s="68">
        <v>8</v>
      </c>
      <c r="I186" s="283"/>
      <c r="J186" s="283"/>
      <c r="K186" s="283"/>
      <c r="L186" s="283"/>
      <c r="M186" s="283"/>
    </row>
    <row r="187" spans="1:13" x14ac:dyDescent="0.3">
      <c r="A187" s="268"/>
      <c r="B187" s="269"/>
      <c r="C187" s="269"/>
      <c r="D187" s="83" t="s">
        <v>96</v>
      </c>
      <c r="E187" s="62">
        <v>15</v>
      </c>
      <c r="F187" s="62">
        <v>1</v>
      </c>
      <c r="G187" s="67">
        <v>2</v>
      </c>
      <c r="H187" s="68">
        <v>3</v>
      </c>
      <c r="I187" s="283"/>
      <c r="J187" s="283"/>
      <c r="K187" s="283"/>
      <c r="L187" s="283"/>
      <c r="M187" s="283"/>
    </row>
    <row r="188" spans="1:13" x14ac:dyDescent="0.3">
      <c r="A188" s="268"/>
      <c r="B188" s="269"/>
      <c r="C188" s="269"/>
      <c r="D188" s="83" t="s">
        <v>97</v>
      </c>
      <c r="E188" s="62">
        <v>15</v>
      </c>
      <c r="F188" s="62">
        <v>1</v>
      </c>
      <c r="G188" s="67">
        <v>4</v>
      </c>
      <c r="H188" s="68">
        <v>4</v>
      </c>
      <c r="I188" s="283"/>
      <c r="J188" s="283"/>
      <c r="K188" s="283"/>
      <c r="L188" s="283"/>
      <c r="M188" s="283"/>
    </row>
    <row r="189" spans="1:13" x14ac:dyDescent="0.3">
      <c r="A189" s="268"/>
      <c r="B189" s="269"/>
      <c r="C189" s="269"/>
      <c r="D189" s="84" t="s">
        <v>98</v>
      </c>
      <c r="E189" s="62">
        <v>15</v>
      </c>
      <c r="F189" s="62">
        <v>1</v>
      </c>
      <c r="G189" s="76">
        <v>10</v>
      </c>
      <c r="H189" s="77">
        <v>15</v>
      </c>
      <c r="I189" s="283"/>
      <c r="J189" s="283"/>
      <c r="K189" s="283"/>
      <c r="L189" s="283"/>
      <c r="M189" s="283"/>
    </row>
    <row r="190" spans="1:13" ht="14.4" customHeight="1" x14ac:dyDescent="0.3">
      <c r="A190" s="268" t="s">
        <v>149</v>
      </c>
      <c r="B190" s="269" t="s">
        <v>79</v>
      </c>
      <c r="C190" s="269">
        <v>2</v>
      </c>
      <c r="D190" s="78" t="s">
        <v>80</v>
      </c>
      <c r="E190" s="58">
        <v>15</v>
      </c>
      <c r="F190" s="58">
        <v>1</v>
      </c>
      <c r="G190" s="88">
        <v>2</v>
      </c>
      <c r="H190" s="89">
        <v>4</v>
      </c>
      <c r="I190" s="281" t="s">
        <v>146</v>
      </c>
      <c r="J190" s="274" t="s">
        <v>103</v>
      </c>
      <c r="K190" s="274" t="s">
        <v>92</v>
      </c>
      <c r="L190" s="274" t="s">
        <v>90</v>
      </c>
      <c r="M190" s="272">
        <v>2020</v>
      </c>
    </row>
    <row r="191" spans="1:13" x14ac:dyDescent="0.3">
      <c r="A191" s="268"/>
      <c r="B191" s="269"/>
      <c r="C191" s="269"/>
      <c r="D191" s="81" t="s">
        <v>85</v>
      </c>
      <c r="E191" s="62">
        <v>15</v>
      </c>
      <c r="F191" s="62">
        <v>1</v>
      </c>
      <c r="G191" s="63">
        <v>2</v>
      </c>
      <c r="H191" s="82">
        <v>3</v>
      </c>
      <c r="I191" s="281"/>
      <c r="J191" s="274"/>
      <c r="K191" s="274"/>
      <c r="L191" s="274"/>
      <c r="M191" s="272"/>
    </row>
    <row r="192" spans="1:13" x14ac:dyDescent="0.3">
      <c r="A192" s="268"/>
      <c r="B192" s="269"/>
      <c r="C192" s="269"/>
      <c r="D192" s="81" t="s">
        <v>86</v>
      </c>
      <c r="E192" s="62">
        <v>15</v>
      </c>
      <c r="F192" s="62">
        <v>1</v>
      </c>
      <c r="G192" s="63">
        <v>2</v>
      </c>
      <c r="H192" s="82">
        <v>2</v>
      </c>
      <c r="I192" s="281"/>
      <c r="J192" s="274"/>
      <c r="K192" s="274"/>
      <c r="L192" s="274"/>
      <c r="M192" s="272"/>
    </row>
    <row r="193" spans="1:13" ht="14.4" customHeight="1" x14ac:dyDescent="0.3">
      <c r="A193" s="268"/>
      <c r="B193" s="269"/>
      <c r="C193" s="269"/>
      <c r="D193" s="81" t="s">
        <v>80</v>
      </c>
      <c r="E193" s="62">
        <v>15</v>
      </c>
      <c r="F193" s="62">
        <v>1</v>
      </c>
      <c r="G193" s="63">
        <v>1</v>
      </c>
      <c r="H193" s="82">
        <v>2</v>
      </c>
      <c r="I193" s="282" t="s">
        <v>150</v>
      </c>
      <c r="J193" s="274" t="s">
        <v>101</v>
      </c>
      <c r="K193" s="274" t="s">
        <v>83</v>
      </c>
      <c r="L193" s="274" t="s">
        <v>90</v>
      </c>
      <c r="M193" s="275">
        <v>2013</v>
      </c>
    </row>
    <row r="194" spans="1:13" x14ac:dyDescent="0.3">
      <c r="A194" s="268"/>
      <c r="B194" s="269"/>
      <c r="C194" s="269"/>
      <c r="D194" s="81" t="s">
        <v>85</v>
      </c>
      <c r="E194" s="62">
        <v>15</v>
      </c>
      <c r="F194" s="62">
        <v>1</v>
      </c>
      <c r="G194" s="63">
        <v>0</v>
      </c>
      <c r="H194" s="82">
        <v>0</v>
      </c>
      <c r="I194" s="282"/>
      <c r="J194" s="274"/>
      <c r="K194" s="274"/>
      <c r="L194" s="274"/>
      <c r="M194" s="275"/>
    </row>
    <row r="195" spans="1:13" x14ac:dyDescent="0.3">
      <c r="A195" s="268"/>
      <c r="B195" s="269"/>
      <c r="C195" s="269"/>
      <c r="D195" s="81" t="s">
        <v>86</v>
      </c>
      <c r="E195" s="62">
        <v>15</v>
      </c>
      <c r="F195" s="62">
        <v>1</v>
      </c>
      <c r="G195" s="63">
        <v>0</v>
      </c>
      <c r="H195" s="82">
        <v>0</v>
      </c>
      <c r="I195" s="282"/>
      <c r="J195" s="274"/>
      <c r="K195" s="274"/>
      <c r="L195" s="274"/>
      <c r="M195" s="275"/>
    </row>
    <row r="196" spans="1:13" ht="14.4" customHeight="1" x14ac:dyDescent="0.3">
      <c r="A196" s="268"/>
      <c r="B196" s="269"/>
      <c r="C196" s="269"/>
      <c r="D196" s="81" t="s">
        <v>80</v>
      </c>
      <c r="E196" s="62">
        <v>15</v>
      </c>
      <c r="F196" s="62">
        <v>1</v>
      </c>
      <c r="G196" s="63">
        <v>1</v>
      </c>
      <c r="H196" s="82">
        <v>2</v>
      </c>
      <c r="I196" s="282" t="s">
        <v>151</v>
      </c>
      <c r="J196" s="274" t="s">
        <v>103</v>
      </c>
      <c r="K196" s="274" t="s">
        <v>108</v>
      </c>
      <c r="L196" s="274"/>
      <c r="M196" s="275"/>
    </row>
    <row r="197" spans="1:13" x14ac:dyDescent="0.3">
      <c r="A197" s="268"/>
      <c r="B197" s="269"/>
      <c r="C197" s="269"/>
      <c r="D197" s="81" t="s">
        <v>85</v>
      </c>
      <c r="E197" s="62">
        <v>15</v>
      </c>
      <c r="F197" s="62">
        <v>1</v>
      </c>
      <c r="G197" s="63">
        <v>0</v>
      </c>
      <c r="H197" s="82">
        <v>0</v>
      </c>
      <c r="I197" s="282"/>
      <c r="J197" s="274"/>
      <c r="K197" s="274"/>
      <c r="L197" s="274"/>
      <c r="M197" s="275"/>
    </row>
    <row r="198" spans="1:13" x14ac:dyDescent="0.3">
      <c r="A198" s="268"/>
      <c r="B198" s="269"/>
      <c r="C198" s="269"/>
      <c r="D198" s="81" t="s">
        <v>86</v>
      </c>
      <c r="E198" s="62">
        <v>15</v>
      </c>
      <c r="F198" s="62">
        <v>1</v>
      </c>
      <c r="G198" s="63">
        <v>2</v>
      </c>
      <c r="H198" s="82">
        <v>2</v>
      </c>
      <c r="I198" s="282"/>
      <c r="J198" s="274"/>
      <c r="K198" s="274"/>
      <c r="L198" s="274"/>
      <c r="M198" s="275"/>
    </row>
    <row r="199" spans="1:13" x14ac:dyDescent="0.3">
      <c r="A199" s="268"/>
      <c r="B199" s="269"/>
      <c r="C199" s="269"/>
      <c r="D199" s="83" t="s">
        <v>95</v>
      </c>
      <c r="E199" s="62">
        <v>15</v>
      </c>
      <c r="F199" s="62">
        <v>1</v>
      </c>
      <c r="G199" s="67">
        <v>4</v>
      </c>
      <c r="H199" s="68">
        <v>8</v>
      </c>
      <c r="I199" s="283"/>
      <c r="J199" s="283"/>
      <c r="K199" s="283"/>
      <c r="L199" s="283"/>
      <c r="M199" s="283"/>
    </row>
    <row r="200" spans="1:13" x14ac:dyDescent="0.3">
      <c r="A200" s="268"/>
      <c r="B200" s="269"/>
      <c r="C200" s="269"/>
      <c r="D200" s="83" t="s">
        <v>96</v>
      </c>
      <c r="E200" s="62">
        <v>15</v>
      </c>
      <c r="F200" s="62">
        <v>1</v>
      </c>
      <c r="G200" s="67">
        <v>2</v>
      </c>
      <c r="H200" s="68">
        <v>3</v>
      </c>
      <c r="I200" s="283"/>
      <c r="J200" s="283"/>
      <c r="K200" s="283"/>
      <c r="L200" s="283"/>
      <c r="M200" s="283"/>
    </row>
    <row r="201" spans="1:13" x14ac:dyDescent="0.3">
      <c r="A201" s="268"/>
      <c r="B201" s="269"/>
      <c r="C201" s="269"/>
      <c r="D201" s="83" t="s">
        <v>97</v>
      </c>
      <c r="E201" s="62">
        <v>15</v>
      </c>
      <c r="F201" s="62">
        <v>1</v>
      </c>
      <c r="G201" s="67">
        <v>4</v>
      </c>
      <c r="H201" s="68">
        <v>4</v>
      </c>
      <c r="I201" s="283"/>
      <c r="J201" s="283"/>
      <c r="K201" s="283"/>
      <c r="L201" s="283"/>
      <c r="M201" s="283"/>
    </row>
    <row r="202" spans="1:13" x14ac:dyDescent="0.3">
      <c r="A202" s="268"/>
      <c r="B202" s="269"/>
      <c r="C202" s="269"/>
      <c r="D202" s="84" t="s">
        <v>98</v>
      </c>
      <c r="E202" s="62">
        <v>15</v>
      </c>
      <c r="F202" s="62">
        <v>1</v>
      </c>
      <c r="G202" s="76">
        <v>10</v>
      </c>
      <c r="H202" s="77">
        <v>15</v>
      </c>
      <c r="I202" s="283"/>
      <c r="J202" s="283"/>
      <c r="K202" s="283"/>
      <c r="L202" s="283"/>
      <c r="M202" s="283"/>
    </row>
    <row r="203" spans="1:13" ht="14.4" customHeight="1" x14ac:dyDescent="0.3">
      <c r="A203" s="268" t="s">
        <v>152</v>
      </c>
      <c r="B203" s="269" t="s">
        <v>79</v>
      </c>
      <c r="C203" s="269">
        <v>1.5</v>
      </c>
      <c r="D203" s="78" t="s">
        <v>80</v>
      </c>
      <c r="E203" s="58">
        <v>15</v>
      </c>
      <c r="F203" s="58">
        <v>1</v>
      </c>
      <c r="G203" s="58">
        <v>2</v>
      </c>
      <c r="H203" s="89">
        <v>4</v>
      </c>
      <c r="I203" s="290" t="s">
        <v>153</v>
      </c>
      <c r="J203" s="271" t="s">
        <v>101</v>
      </c>
      <c r="K203" s="291" t="s">
        <v>92</v>
      </c>
      <c r="L203" s="292" t="s">
        <v>90</v>
      </c>
      <c r="M203" s="293">
        <v>2017</v>
      </c>
    </row>
    <row r="204" spans="1:13" x14ac:dyDescent="0.3">
      <c r="A204" s="268"/>
      <c r="B204" s="269"/>
      <c r="C204" s="269"/>
      <c r="D204" s="81" t="s">
        <v>85</v>
      </c>
      <c r="E204" s="62">
        <v>15</v>
      </c>
      <c r="F204" s="62">
        <v>1</v>
      </c>
      <c r="G204" s="63">
        <v>0</v>
      </c>
      <c r="H204" s="82">
        <v>0</v>
      </c>
      <c r="I204" s="290"/>
      <c r="J204" s="271"/>
      <c r="K204" s="271"/>
      <c r="L204" s="271"/>
      <c r="M204" s="293"/>
    </row>
    <row r="205" spans="1:13" ht="15" thickBot="1" x14ac:dyDescent="0.35">
      <c r="A205" s="268"/>
      <c r="B205" s="269"/>
      <c r="C205" s="269"/>
      <c r="D205" s="81" t="s">
        <v>86</v>
      </c>
      <c r="E205" s="62">
        <v>15</v>
      </c>
      <c r="F205" s="62">
        <v>1</v>
      </c>
      <c r="G205" s="63">
        <v>0</v>
      </c>
      <c r="H205" s="82">
        <v>0</v>
      </c>
      <c r="I205" s="290"/>
      <c r="J205" s="271"/>
      <c r="K205" s="291"/>
      <c r="L205" s="291"/>
      <c r="M205" s="293"/>
    </row>
    <row r="206" spans="1:13" ht="14.4" customHeight="1" thickBot="1" x14ac:dyDescent="0.35">
      <c r="A206" s="268"/>
      <c r="B206" s="269"/>
      <c r="C206" s="269"/>
      <c r="D206" s="81" t="s">
        <v>80</v>
      </c>
      <c r="E206" s="62">
        <v>15</v>
      </c>
      <c r="F206" s="62">
        <v>1</v>
      </c>
      <c r="G206" s="63">
        <v>1</v>
      </c>
      <c r="H206" s="82">
        <v>2</v>
      </c>
      <c r="I206" s="282" t="s">
        <v>154</v>
      </c>
      <c r="J206" s="274" t="s">
        <v>103</v>
      </c>
      <c r="K206" s="274" t="s">
        <v>108</v>
      </c>
      <c r="L206" s="274"/>
      <c r="M206" s="275"/>
    </row>
    <row r="207" spans="1:13" ht="15" thickBot="1" x14ac:dyDescent="0.35">
      <c r="A207" s="268"/>
      <c r="B207" s="269"/>
      <c r="C207" s="269"/>
      <c r="D207" s="81" t="s">
        <v>85</v>
      </c>
      <c r="E207" s="62">
        <v>15</v>
      </c>
      <c r="F207" s="62">
        <v>1</v>
      </c>
      <c r="G207" s="63">
        <v>1</v>
      </c>
      <c r="H207" s="82">
        <v>1.5</v>
      </c>
      <c r="I207" s="282"/>
      <c r="J207" s="274"/>
      <c r="K207" s="274"/>
      <c r="L207" s="274"/>
      <c r="M207" s="275"/>
    </row>
    <row r="208" spans="1:13" ht="15" thickBot="1" x14ac:dyDescent="0.35">
      <c r="A208" s="268"/>
      <c r="B208" s="269"/>
      <c r="C208" s="269"/>
      <c r="D208" s="81" t="s">
        <v>86</v>
      </c>
      <c r="E208" s="62">
        <v>15</v>
      </c>
      <c r="F208" s="62">
        <v>1</v>
      </c>
      <c r="G208" s="63">
        <v>2</v>
      </c>
      <c r="H208" s="82">
        <v>2</v>
      </c>
      <c r="I208" s="282"/>
      <c r="J208" s="274"/>
      <c r="K208" s="274"/>
      <c r="L208" s="274"/>
      <c r="M208" s="275"/>
    </row>
    <row r="209" spans="1:13" ht="14.4" customHeight="1" thickBot="1" x14ac:dyDescent="0.35">
      <c r="A209" s="268"/>
      <c r="B209" s="269"/>
      <c r="C209" s="269"/>
      <c r="D209" s="81" t="s">
        <v>80</v>
      </c>
      <c r="E209" s="62">
        <v>15</v>
      </c>
      <c r="F209" s="62">
        <v>1</v>
      </c>
      <c r="G209" s="63">
        <v>1</v>
      </c>
      <c r="H209" s="82">
        <v>2</v>
      </c>
      <c r="I209" s="282" t="s">
        <v>155</v>
      </c>
      <c r="J209" s="274" t="s">
        <v>103</v>
      </c>
      <c r="K209" s="274" t="s">
        <v>108</v>
      </c>
      <c r="L209" s="274"/>
      <c r="M209" s="275"/>
    </row>
    <row r="210" spans="1:13" ht="15" thickBot="1" x14ac:dyDescent="0.35">
      <c r="A210" s="268"/>
      <c r="B210" s="269"/>
      <c r="C210" s="269"/>
      <c r="D210" s="81" t="s">
        <v>85</v>
      </c>
      <c r="E210" s="62">
        <v>15</v>
      </c>
      <c r="F210" s="62">
        <v>1</v>
      </c>
      <c r="G210" s="63">
        <v>1</v>
      </c>
      <c r="H210" s="82">
        <v>1.5</v>
      </c>
      <c r="I210" s="282"/>
      <c r="J210" s="274"/>
      <c r="K210" s="274"/>
      <c r="L210" s="274"/>
      <c r="M210" s="275"/>
    </row>
    <row r="211" spans="1:13" ht="15" thickBot="1" x14ac:dyDescent="0.35">
      <c r="A211" s="268"/>
      <c r="B211" s="269"/>
      <c r="C211" s="269"/>
      <c r="D211" s="81" t="s">
        <v>86</v>
      </c>
      <c r="E211" s="62">
        <v>15</v>
      </c>
      <c r="F211" s="62">
        <v>1</v>
      </c>
      <c r="G211" s="63">
        <v>2</v>
      </c>
      <c r="H211" s="82">
        <v>2</v>
      </c>
      <c r="I211" s="282"/>
      <c r="J211" s="274"/>
      <c r="K211" s="274"/>
      <c r="L211" s="274"/>
      <c r="M211" s="275"/>
    </row>
    <row r="212" spans="1:13" ht="15" thickBot="1" x14ac:dyDescent="0.35">
      <c r="A212" s="268"/>
      <c r="B212" s="269"/>
      <c r="C212" s="269"/>
      <c r="D212" s="83" t="s">
        <v>95</v>
      </c>
      <c r="E212" s="62">
        <v>15</v>
      </c>
      <c r="F212" s="62">
        <v>1</v>
      </c>
      <c r="G212" s="67">
        <v>4</v>
      </c>
      <c r="H212" s="68">
        <v>8</v>
      </c>
      <c r="I212" s="283"/>
      <c r="J212" s="283"/>
      <c r="K212" s="283"/>
      <c r="L212" s="283"/>
      <c r="M212" s="283"/>
    </row>
    <row r="213" spans="1:13" x14ac:dyDescent="0.3">
      <c r="A213" s="268"/>
      <c r="B213" s="269"/>
      <c r="C213" s="269"/>
      <c r="D213" s="83" t="s">
        <v>96</v>
      </c>
      <c r="E213" s="62">
        <v>15</v>
      </c>
      <c r="F213" s="62">
        <v>1</v>
      </c>
      <c r="G213" s="67">
        <v>2</v>
      </c>
      <c r="H213" s="68">
        <v>3</v>
      </c>
      <c r="I213" s="283"/>
      <c r="J213" s="283"/>
      <c r="K213" s="283"/>
      <c r="L213" s="283"/>
      <c r="M213" s="283"/>
    </row>
    <row r="214" spans="1:13" x14ac:dyDescent="0.3">
      <c r="A214" s="268"/>
      <c r="B214" s="269"/>
      <c r="C214" s="269"/>
      <c r="D214" s="83" t="s">
        <v>97</v>
      </c>
      <c r="E214" s="62">
        <v>15</v>
      </c>
      <c r="F214" s="62">
        <v>1</v>
      </c>
      <c r="G214" s="67">
        <v>4</v>
      </c>
      <c r="H214" s="68">
        <v>4</v>
      </c>
      <c r="I214" s="283"/>
      <c r="J214" s="283"/>
      <c r="K214" s="283"/>
      <c r="L214" s="283"/>
      <c r="M214" s="283"/>
    </row>
    <row r="215" spans="1:13" x14ac:dyDescent="0.3">
      <c r="A215" s="268"/>
      <c r="B215" s="269"/>
      <c r="C215" s="269"/>
      <c r="D215" s="84" t="s">
        <v>98</v>
      </c>
      <c r="E215" s="62">
        <v>15</v>
      </c>
      <c r="F215" s="62">
        <v>1</v>
      </c>
      <c r="G215" s="76">
        <v>10</v>
      </c>
      <c r="H215" s="77">
        <v>15</v>
      </c>
      <c r="I215" s="283"/>
      <c r="J215" s="283"/>
      <c r="K215" s="283"/>
      <c r="L215" s="283"/>
      <c r="M215" s="283"/>
    </row>
    <row r="216" spans="1:13" ht="14.4" customHeight="1" x14ac:dyDescent="0.3">
      <c r="A216" s="294" t="s">
        <v>156</v>
      </c>
      <c r="B216" s="269" t="s">
        <v>157</v>
      </c>
      <c r="C216" s="269">
        <v>7</v>
      </c>
      <c r="D216" s="78" t="s">
        <v>80</v>
      </c>
      <c r="E216" s="58">
        <v>15</v>
      </c>
      <c r="F216" s="58">
        <v>1</v>
      </c>
      <c r="G216" s="58">
        <v>6</v>
      </c>
      <c r="H216" s="89">
        <v>12</v>
      </c>
      <c r="I216" s="281" t="s">
        <v>135</v>
      </c>
      <c r="J216" s="271" t="s">
        <v>101</v>
      </c>
      <c r="K216" s="271" t="s">
        <v>83</v>
      </c>
      <c r="L216" s="274" t="s">
        <v>90</v>
      </c>
      <c r="M216" s="272">
        <v>2016</v>
      </c>
    </row>
    <row r="217" spans="1:13" x14ac:dyDescent="0.3">
      <c r="A217" s="294"/>
      <c r="B217" s="269"/>
      <c r="C217" s="269"/>
      <c r="D217" s="81" t="s">
        <v>85</v>
      </c>
      <c r="E217" s="62">
        <v>15</v>
      </c>
      <c r="F217" s="62">
        <v>1</v>
      </c>
      <c r="G217" s="63">
        <v>2</v>
      </c>
      <c r="H217" s="82">
        <v>3</v>
      </c>
      <c r="I217" s="281"/>
      <c r="J217" s="271"/>
      <c r="K217" s="271"/>
      <c r="L217" s="271"/>
      <c r="M217" s="272"/>
    </row>
    <row r="218" spans="1:13" x14ac:dyDescent="0.3">
      <c r="A218" s="294"/>
      <c r="B218" s="269"/>
      <c r="C218" s="269"/>
      <c r="D218" s="81" t="s">
        <v>86</v>
      </c>
      <c r="E218" s="62">
        <v>15</v>
      </c>
      <c r="F218" s="62">
        <v>1</v>
      </c>
      <c r="G218" s="63">
        <v>10</v>
      </c>
      <c r="H218" s="82">
        <v>10</v>
      </c>
      <c r="I218" s="281"/>
      <c r="J218" s="271"/>
      <c r="K218" s="271"/>
      <c r="L218" s="271"/>
      <c r="M218" s="272"/>
    </row>
    <row r="219" spans="1:13" ht="14.4" customHeight="1" x14ac:dyDescent="0.3">
      <c r="A219" s="294"/>
      <c r="B219" s="269"/>
      <c r="C219" s="269"/>
      <c r="D219" s="81" t="s">
        <v>80</v>
      </c>
      <c r="E219" s="62">
        <v>15</v>
      </c>
      <c r="F219" s="62">
        <v>1</v>
      </c>
      <c r="G219" s="63">
        <v>4</v>
      </c>
      <c r="H219" s="82">
        <v>8</v>
      </c>
      <c r="I219" s="282" t="s">
        <v>137</v>
      </c>
      <c r="J219" s="274" t="s">
        <v>103</v>
      </c>
      <c r="K219" s="274" t="s">
        <v>123</v>
      </c>
      <c r="L219" s="274"/>
      <c r="M219" s="275">
        <v>2013</v>
      </c>
    </row>
    <row r="220" spans="1:13" x14ac:dyDescent="0.3">
      <c r="A220" s="294"/>
      <c r="B220" s="269"/>
      <c r="C220" s="269"/>
      <c r="D220" s="81" t="s">
        <v>85</v>
      </c>
      <c r="E220" s="62">
        <v>15</v>
      </c>
      <c r="F220" s="62">
        <v>1</v>
      </c>
      <c r="G220" s="63">
        <v>4</v>
      </c>
      <c r="H220" s="82">
        <v>6</v>
      </c>
      <c r="I220" s="282"/>
      <c r="J220" s="274"/>
      <c r="K220" s="274"/>
      <c r="L220" s="274"/>
      <c r="M220" s="275"/>
    </row>
    <row r="221" spans="1:13" x14ac:dyDescent="0.3">
      <c r="A221" s="294"/>
      <c r="B221" s="269"/>
      <c r="C221" s="269"/>
      <c r="D221" s="81" t="s">
        <v>86</v>
      </c>
      <c r="E221" s="62">
        <v>15</v>
      </c>
      <c r="F221" s="62">
        <v>1</v>
      </c>
      <c r="G221" s="63">
        <v>10</v>
      </c>
      <c r="H221" s="82">
        <v>10</v>
      </c>
      <c r="I221" s="282"/>
      <c r="J221" s="274"/>
      <c r="K221" s="274"/>
      <c r="L221" s="274"/>
      <c r="M221" s="275"/>
    </row>
    <row r="222" spans="1:13" ht="14.4" customHeight="1" x14ac:dyDescent="0.3">
      <c r="A222" s="294"/>
      <c r="B222" s="269"/>
      <c r="C222" s="269"/>
      <c r="D222" s="81" t="s">
        <v>80</v>
      </c>
      <c r="E222" s="62">
        <v>15</v>
      </c>
      <c r="F222" s="62">
        <v>1</v>
      </c>
      <c r="G222" s="63">
        <v>4</v>
      </c>
      <c r="H222" s="82">
        <v>8</v>
      </c>
      <c r="I222" s="282" t="s">
        <v>139</v>
      </c>
      <c r="J222" s="274" t="s">
        <v>103</v>
      </c>
      <c r="K222" s="274" t="s">
        <v>123</v>
      </c>
      <c r="L222" s="276" t="s">
        <v>106</v>
      </c>
      <c r="M222" s="275">
        <v>2013</v>
      </c>
    </row>
    <row r="223" spans="1:13" x14ac:dyDescent="0.3">
      <c r="A223" s="294"/>
      <c r="B223" s="269"/>
      <c r="C223" s="269"/>
      <c r="D223" s="81" t="s">
        <v>85</v>
      </c>
      <c r="E223" s="62">
        <v>15</v>
      </c>
      <c r="F223" s="62">
        <v>1</v>
      </c>
      <c r="G223" s="63">
        <v>4</v>
      </c>
      <c r="H223" s="82">
        <v>6</v>
      </c>
      <c r="I223" s="282"/>
      <c r="J223" s="274"/>
      <c r="K223" s="274"/>
      <c r="L223" s="276"/>
      <c r="M223" s="275"/>
    </row>
    <row r="224" spans="1:13" x14ac:dyDescent="0.3">
      <c r="A224" s="294"/>
      <c r="B224" s="269"/>
      <c r="C224" s="269"/>
      <c r="D224" s="81" t="s">
        <v>86</v>
      </c>
      <c r="E224" s="62">
        <v>15</v>
      </c>
      <c r="F224" s="62">
        <v>1</v>
      </c>
      <c r="G224" s="63">
        <v>10</v>
      </c>
      <c r="H224" s="82">
        <v>10</v>
      </c>
      <c r="I224" s="282"/>
      <c r="J224" s="274"/>
      <c r="K224" s="274"/>
      <c r="L224" s="276"/>
      <c r="M224" s="275"/>
    </row>
    <row r="225" spans="1:13" ht="14.4" customHeight="1" x14ac:dyDescent="0.3">
      <c r="A225" s="294"/>
      <c r="B225" s="269"/>
      <c r="C225" s="269"/>
      <c r="D225" s="81" t="s">
        <v>80</v>
      </c>
      <c r="E225" s="62">
        <v>15</v>
      </c>
      <c r="F225" s="62">
        <v>1</v>
      </c>
      <c r="G225" s="63">
        <v>0</v>
      </c>
      <c r="H225" s="82">
        <v>0</v>
      </c>
      <c r="I225" s="289" t="s">
        <v>104</v>
      </c>
      <c r="J225" s="274" t="s">
        <v>103</v>
      </c>
      <c r="K225" s="276" t="s">
        <v>105</v>
      </c>
      <c r="L225" s="276" t="s">
        <v>106</v>
      </c>
      <c r="M225" s="277">
        <v>2019</v>
      </c>
    </row>
    <row r="226" spans="1:13" x14ac:dyDescent="0.3">
      <c r="A226" s="294"/>
      <c r="B226" s="269"/>
      <c r="C226" s="269"/>
      <c r="D226" s="81" t="s">
        <v>85</v>
      </c>
      <c r="E226" s="62">
        <v>15</v>
      </c>
      <c r="F226" s="62">
        <v>1</v>
      </c>
      <c r="G226" s="63">
        <v>2</v>
      </c>
      <c r="H226" s="82">
        <v>3</v>
      </c>
      <c r="I226" s="289"/>
      <c r="J226" s="274"/>
      <c r="K226" s="274"/>
      <c r="L226" s="274"/>
      <c r="M226" s="277"/>
    </row>
    <row r="227" spans="1:13" x14ac:dyDescent="0.3">
      <c r="A227" s="294"/>
      <c r="B227" s="269"/>
      <c r="C227" s="269"/>
      <c r="D227" s="81" t="s">
        <v>86</v>
      </c>
      <c r="E227" s="62">
        <v>15</v>
      </c>
      <c r="F227" s="62">
        <v>1</v>
      </c>
      <c r="G227" s="63">
        <v>7</v>
      </c>
      <c r="H227" s="82">
        <v>7</v>
      </c>
      <c r="I227" s="289"/>
      <c r="J227" s="274"/>
      <c r="K227" s="274"/>
      <c r="L227" s="274"/>
      <c r="M227" s="277"/>
    </row>
    <row r="228" spans="1:13" ht="14.4" customHeight="1" x14ac:dyDescent="0.3">
      <c r="A228" s="294"/>
      <c r="B228" s="269"/>
      <c r="C228" s="269"/>
      <c r="D228" s="81" t="s">
        <v>80</v>
      </c>
      <c r="E228" s="62">
        <v>15</v>
      </c>
      <c r="F228" s="62">
        <v>1</v>
      </c>
      <c r="G228" s="63">
        <v>0</v>
      </c>
      <c r="H228" s="82">
        <v>0</v>
      </c>
      <c r="I228" s="282" t="s">
        <v>107</v>
      </c>
      <c r="J228" s="274" t="s">
        <v>103</v>
      </c>
      <c r="K228" s="276" t="s">
        <v>108</v>
      </c>
      <c r="L228" s="276" t="s">
        <v>106</v>
      </c>
      <c r="M228" s="277">
        <v>2020</v>
      </c>
    </row>
    <row r="229" spans="1:13" x14ac:dyDescent="0.3">
      <c r="A229" s="294"/>
      <c r="B229" s="269"/>
      <c r="C229" s="269"/>
      <c r="D229" s="81" t="s">
        <v>85</v>
      </c>
      <c r="E229" s="62">
        <v>15</v>
      </c>
      <c r="F229" s="62">
        <v>1</v>
      </c>
      <c r="G229" s="63">
        <v>2</v>
      </c>
      <c r="H229" s="82">
        <v>3</v>
      </c>
      <c r="I229" s="282"/>
      <c r="J229" s="274"/>
      <c r="K229" s="276"/>
      <c r="L229" s="276"/>
      <c r="M229" s="277"/>
    </row>
    <row r="230" spans="1:13" x14ac:dyDescent="0.3">
      <c r="A230" s="294"/>
      <c r="B230" s="269"/>
      <c r="C230" s="269"/>
      <c r="D230" s="81" t="s">
        <v>86</v>
      </c>
      <c r="E230" s="62">
        <v>15</v>
      </c>
      <c r="F230" s="62">
        <v>1</v>
      </c>
      <c r="G230" s="63">
        <v>7</v>
      </c>
      <c r="H230" s="82">
        <v>7</v>
      </c>
      <c r="I230" s="282"/>
      <c r="J230" s="274"/>
      <c r="K230" s="276"/>
      <c r="L230" s="276"/>
      <c r="M230" s="277"/>
    </row>
    <row r="231" spans="1:13" ht="25.5" customHeight="1" x14ac:dyDescent="0.3">
      <c r="A231" s="294"/>
      <c r="B231" s="269"/>
      <c r="C231" s="269"/>
      <c r="D231" s="83" t="s">
        <v>95</v>
      </c>
      <c r="E231" s="62">
        <v>15</v>
      </c>
      <c r="F231" s="62">
        <v>1</v>
      </c>
      <c r="G231" s="67">
        <v>14</v>
      </c>
      <c r="H231" s="86">
        <v>28</v>
      </c>
      <c r="I231" s="283"/>
      <c r="J231" s="283"/>
      <c r="K231" s="283"/>
      <c r="L231" s="283"/>
      <c r="M231" s="283"/>
    </row>
    <row r="232" spans="1:13" x14ac:dyDescent="0.3">
      <c r="A232" s="294"/>
      <c r="B232" s="269"/>
      <c r="C232" s="269"/>
      <c r="D232" s="83" t="s">
        <v>96</v>
      </c>
      <c r="E232" s="62">
        <v>15</v>
      </c>
      <c r="F232" s="62">
        <v>1</v>
      </c>
      <c r="G232" s="67">
        <v>14</v>
      </c>
      <c r="H232" s="86">
        <v>21</v>
      </c>
      <c r="I232" s="283"/>
      <c r="J232" s="283"/>
      <c r="K232" s="283"/>
      <c r="L232" s="283"/>
      <c r="M232" s="283"/>
    </row>
    <row r="233" spans="1:13" x14ac:dyDescent="0.3">
      <c r="A233" s="294"/>
      <c r="B233" s="269"/>
      <c r="C233" s="269"/>
      <c r="D233" s="83" t="s">
        <v>97</v>
      </c>
      <c r="E233" s="62">
        <v>15</v>
      </c>
      <c r="F233" s="62">
        <v>1</v>
      </c>
      <c r="G233" s="67">
        <v>44</v>
      </c>
      <c r="H233" s="86">
        <v>44</v>
      </c>
      <c r="I233" s="283"/>
      <c r="J233" s="283"/>
      <c r="K233" s="283"/>
      <c r="L233" s="283"/>
      <c r="M233" s="283"/>
    </row>
    <row r="234" spans="1:13" ht="15" thickBot="1" x14ac:dyDescent="0.35">
      <c r="A234" s="294"/>
      <c r="B234" s="269"/>
      <c r="C234" s="269"/>
      <c r="D234" s="84" t="s">
        <v>98</v>
      </c>
      <c r="E234" s="62">
        <v>15</v>
      </c>
      <c r="F234" s="62">
        <v>1</v>
      </c>
      <c r="G234" s="76">
        <v>72</v>
      </c>
      <c r="H234" s="87">
        <v>93</v>
      </c>
      <c r="I234" s="283"/>
      <c r="J234" s="283"/>
      <c r="K234" s="283"/>
      <c r="L234" s="283"/>
      <c r="M234" s="283"/>
    </row>
    <row r="235" spans="1:13" ht="14.4" customHeight="1" thickBot="1" x14ac:dyDescent="0.35">
      <c r="A235" s="294" t="s">
        <v>158</v>
      </c>
      <c r="B235" s="269" t="s">
        <v>157</v>
      </c>
      <c r="C235" s="269">
        <v>7</v>
      </c>
      <c r="D235" s="78" t="s">
        <v>80</v>
      </c>
      <c r="E235" s="58">
        <v>15</v>
      </c>
      <c r="F235" s="58">
        <v>1</v>
      </c>
      <c r="G235" s="88">
        <v>6</v>
      </c>
      <c r="H235" s="89">
        <v>12</v>
      </c>
      <c r="I235" s="281" t="s">
        <v>146</v>
      </c>
      <c r="J235" s="274" t="s">
        <v>103</v>
      </c>
      <c r="K235" s="274" t="s">
        <v>92</v>
      </c>
      <c r="L235" s="291" t="s">
        <v>90</v>
      </c>
      <c r="M235" s="272">
        <v>2020</v>
      </c>
    </row>
    <row r="236" spans="1:13" ht="15" thickBot="1" x14ac:dyDescent="0.35">
      <c r="A236" s="294"/>
      <c r="B236" s="269"/>
      <c r="C236" s="269"/>
      <c r="D236" s="81" t="s">
        <v>85</v>
      </c>
      <c r="E236" s="62">
        <v>15</v>
      </c>
      <c r="F236" s="62">
        <v>1</v>
      </c>
      <c r="G236" s="63">
        <v>6</v>
      </c>
      <c r="H236" s="82">
        <v>9</v>
      </c>
      <c r="I236" s="281"/>
      <c r="J236" s="274"/>
      <c r="K236" s="274"/>
      <c r="L236" s="383"/>
      <c r="M236" s="272"/>
    </row>
    <row r="237" spans="1:13" ht="15" thickBot="1" x14ac:dyDescent="0.35">
      <c r="A237" s="294"/>
      <c r="B237" s="269"/>
      <c r="C237" s="269"/>
      <c r="D237" s="81" t="s">
        <v>86</v>
      </c>
      <c r="E237" s="62">
        <v>15</v>
      </c>
      <c r="F237" s="62">
        <v>1</v>
      </c>
      <c r="G237" s="63">
        <v>22</v>
      </c>
      <c r="H237" s="82">
        <v>22</v>
      </c>
      <c r="I237" s="281"/>
      <c r="J237" s="274"/>
      <c r="K237" s="274"/>
      <c r="L237" s="276"/>
      <c r="M237" s="272"/>
    </row>
    <row r="238" spans="1:13" ht="14.4" customHeight="1" thickBot="1" x14ac:dyDescent="0.35">
      <c r="A238" s="294"/>
      <c r="B238" s="269"/>
      <c r="C238" s="269"/>
      <c r="D238" s="81" t="s">
        <v>80</v>
      </c>
      <c r="E238" s="62">
        <v>15</v>
      </c>
      <c r="F238" s="62">
        <v>1</v>
      </c>
      <c r="G238" s="62">
        <v>6</v>
      </c>
      <c r="H238" s="82">
        <v>12</v>
      </c>
      <c r="I238" s="282" t="s">
        <v>150</v>
      </c>
      <c r="J238" s="271" t="s">
        <v>101</v>
      </c>
      <c r="K238" s="274" t="s">
        <v>83</v>
      </c>
      <c r="L238" s="291" t="s">
        <v>90</v>
      </c>
      <c r="M238" s="275">
        <v>2013</v>
      </c>
    </row>
    <row r="239" spans="1:13" ht="15" thickBot="1" x14ac:dyDescent="0.35">
      <c r="A239" s="294"/>
      <c r="B239" s="269"/>
      <c r="C239" s="269"/>
      <c r="D239" s="81" t="s">
        <v>85</v>
      </c>
      <c r="E239" s="62">
        <v>15</v>
      </c>
      <c r="F239" s="62">
        <v>1</v>
      </c>
      <c r="G239" s="63">
        <v>4</v>
      </c>
      <c r="H239" s="82">
        <v>6</v>
      </c>
      <c r="I239" s="282"/>
      <c r="J239" s="271"/>
      <c r="K239" s="274"/>
      <c r="L239" s="383"/>
      <c r="M239" s="275"/>
    </row>
    <row r="240" spans="1:13" ht="15" thickBot="1" x14ac:dyDescent="0.35">
      <c r="A240" s="294"/>
      <c r="B240" s="269"/>
      <c r="C240" s="269"/>
      <c r="D240" s="81" t="s">
        <v>86</v>
      </c>
      <c r="E240" s="62">
        <v>15</v>
      </c>
      <c r="F240" s="62">
        <v>1</v>
      </c>
      <c r="G240" s="63">
        <v>0</v>
      </c>
      <c r="H240" s="82">
        <v>0</v>
      </c>
      <c r="I240" s="282"/>
      <c r="J240" s="271"/>
      <c r="K240" s="274"/>
      <c r="L240" s="276"/>
      <c r="M240" s="275"/>
    </row>
    <row r="241" spans="1:13" ht="14.4" customHeight="1" thickBot="1" x14ac:dyDescent="0.35">
      <c r="A241" s="294"/>
      <c r="B241" s="269"/>
      <c r="C241" s="269"/>
      <c r="D241" s="81" t="s">
        <v>80</v>
      </c>
      <c r="E241" s="62">
        <v>15</v>
      </c>
      <c r="F241" s="62">
        <v>1</v>
      </c>
      <c r="G241" s="63">
        <v>2</v>
      </c>
      <c r="H241" s="82">
        <v>2</v>
      </c>
      <c r="I241" s="282" t="s">
        <v>151</v>
      </c>
      <c r="J241" s="274" t="s">
        <v>103</v>
      </c>
      <c r="K241" s="274" t="s">
        <v>108</v>
      </c>
      <c r="L241" s="274"/>
      <c r="M241" s="275"/>
    </row>
    <row r="242" spans="1:13" x14ac:dyDescent="0.3">
      <c r="A242" s="294"/>
      <c r="B242" s="269"/>
      <c r="C242" s="269"/>
      <c r="D242" s="81" t="s">
        <v>85</v>
      </c>
      <c r="E242" s="62">
        <v>15</v>
      </c>
      <c r="F242" s="62">
        <v>1</v>
      </c>
      <c r="G242" s="63">
        <v>4</v>
      </c>
      <c r="H242" s="82">
        <v>6</v>
      </c>
      <c r="I242" s="282"/>
      <c r="J242" s="274"/>
      <c r="K242" s="274"/>
      <c r="L242" s="274"/>
      <c r="M242" s="275"/>
    </row>
    <row r="243" spans="1:13" x14ac:dyDescent="0.3">
      <c r="A243" s="294"/>
      <c r="B243" s="269"/>
      <c r="C243" s="269"/>
      <c r="D243" s="81" t="s">
        <v>86</v>
      </c>
      <c r="E243" s="62">
        <v>15</v>
      </c>
      <c r="F243" s="62">
        <v>1</v>
      </c>
      <c r="G243" s="63">
        <v>22</v>
      </c>
      <c r="H243" s="82">
        <v>22</v>
      </c>
      <c r="I243" s="282"/>
      <c r="J243" s="274"/>
      <c r="K243" s="274"/>
      <c r="L243" s="274"/>
      <c r="M243" s="275"/>
    </row>
    <row r="244" spans="1:13" x14ac:dyDescent="0.3">
      <c r="A244" s="294"/>
      <c r="B244" s="269"/>
      <c r="C244" s="269"/>
      <c r="D244" s="83" t="s">
        <v>95</v>
      </c>
      <c r="E244" s="62">
        <v>15</v>
      </c>
      <c r="F244" s="62">
        <v>1</v>
      </c>
      <c r="G244" s="67">
        <v>14</v>
      </c>
      <c r="H244" s="86">
        <v>28</v>
      </c>
      <c r="I244" s="283"/>
      <c r="J244" s="283"/>
      <c r="K244" s="283"/>
      <c r="L244" s="283"/>
      <c r="M244" s="283"/>
    </row>
    <row r="245" spans="1:13" ht="14.4" customHeight="1" x14ac:dyDescent="0.3">
      <c r="A245" s="294"/>
      <c r="B245" s="269"/>
      <c r="C245" s="269"/>
      <c r="D245" s="83" t="s">
        <v>96</v>
      </c>
      <c r="E245" s="62">
        <v>15</v>
      </c>
      <c r="F245" s="62">
        <v>1</v>
      </c>
      <c r="G245" s="67">
        <v>14</v>
      </c>
      <c r="H245" s="86">
        <v>21</v>
      </c>
      <c r="I245" s="283"/>
      <c r="J245" s="283"/>
      <c r="K245" s="283"/>
      <c r="L245" s="283"/>
      <c r="M245" s="283"/>
    </row>
    <row r="246" spans="1:13" x14ac:dyDescent="0.3">
      <c r="A246" s="294"/>
      <c r="B246" s="269"/>
      <c r="C246" s="269"/>
      <c r="D246" s="83" t="s">
        <v>97</v>
      </c>
      <c r="E246" s="62">
        <v>15</v>
      </c>
      <c r="F246" s="62">
        <v>1</v>
      </c>
      <c r="G246" s="67">
        <v>44</v>
      </c>
      <c r="H246" s="86">
        <v>44</v>
      </c>
      <c r="I246" s="283"/>
      <c r="J246" s="283"/>
      <c r="K246" s="283"/>
      <c r="L246" s="283"/>
      <c r="M246" s="283"/>
    </row>
    <row r="247" spans="1:13" x14ac:dyDescent="0.3">
      <c r="A247" s="294"/>
      <c r="B247" s="269"/>
      <c r="C247" s="269"/>
      <c r="D247" s="84" t="s">
        <v>98</v>
      </c>
      <c r="E247" s="62">
        <v>15</v>
      </c>
      <c r="F247" s="62">
        <v>1</v>
      </c>
      <c r="G247" s="76">
        <v>72</v>
      </c>
      <c r="H247" s="87">
        <v>93</v>
      </c>
      <c r="I247" s="283"/>
      <c r="J247" s="283"/>
      <c r="K247" s="283"/>
      <c r="L247" s="283"/>
      <c r="M247" s="283"/>
    </row>
    <row r="248" spans="1:13" ht="14.4" customHeight="1" x14ac:dyDescent="0.3">
      <c r="A248" s="294" t="s">
        <v>159</v>
      </c>
      <c r="B248" s="269" t="s">
        <v>157</v>
      </c>
      <c r="C248" s="269">
        <v>7</v>
      </c>
      <c r="D248" s="78" t="s">
        <v>80</v>
      </c>
      <c r="E248" s="58">
        <v>15</v>
      </c>
      <c r="F248" s="58">
        <v>1</v>
      </c>
      <c r="G248" s="88">
        <v>8</v>
      </c>
      <c r="H248" s="89">
        <v>16</v>
      </c>
      <c r="I248" s="281" t="s">
        <v>146</v>
      </c>
      <c r="J248" s="274" t="s">
        <v>103</v>
      </c>
      <c r="K248" s="274" t="s">
        <v>92</v>
      </c>
      <c r="L248" s="274" t="s">
        <v>90</v>
      </c>
      <c r="M248" s="272">
        <v>2020</v>
      </c>
    </row>
    <row r="249" spans="1:13" x14ac:dyDescent="0.3">
      <c r="A249" s="294"/>
      <c r="B249" s="269"/>
      <c r="C249" s="269"/>
      <c r="D249" s="81" t="s">
        <v>85</v>
      </c>
      <c r="E249" s="62">
        <v>15</v>
      </c>
      <c r="F249" s="62">
        <v>1</v>
      </c>
      <c r="G249" s="63">
        <v>0</v>
      </c>
      <c r="H249" s="82">
        <v>0</v>
      </c>
      <c r="I249" s="281"/>
      <c r="J249" s="274"/>
      <c r="K249" s="274"/>
      <c r="L249" s="274"/>
      <c r="M249" s="272"/>
    </row>
    <row r="250" spans="1:13" x14ac:dyDescent="0.3">
      <c r="A250" s="294"/>
      <c r="B250" s="269"/>
      <c r="C250" s="269"/>
      <c r="D250" s="81" t="s">
        <v>86</v>
      </c>
      <c r="E250" s="62">
        <v>15</v>
      </c>
      <c r="F250" s="62">
        <v>1</v>
      </c>
      <c r="G250" s="63">
        <v>0</v>
      </c>
      <c r="H250" s="82">
        <v>0</v>
      </c>
      <c r="I250" s="281"/>
      <c r="J250" s="274"/>
      <c r="K250" s="274"/>
      <c r="L250" s="274"/>
      <c r="M250" s="272"/>
    </row>
    <row r="251" spans="1:13" ht="14.4" customHeight="1" x14ac:dyDescent="0.3">
      <c r="A251" s="294"/>
      <c r="B251" s="269"/>
      <c r="C251" s="269"/>
      <c r="D251" s="81" t="s">
        <v>80</v>
      </c>
      <c r="E251" s="62">
        <v>15</v>
      </c>
      <c r="F251" s="62">
        <v>1</v>
      </c>
      <c r="G251" s="63">
        <v>2</v>
      </c>
      <c r="H251" s="82">
        <v>4</v>
      </c>
      <c r="I251" s="282" t="s">
        <v>147</v>
      </c>
      <c r="J251" s="274" t="s">
        <v>103</v>
      </c>
      <c r="K251" s="274" t="s">
        <v>108</v>
      </c>
      <c r="L251" s="274"/>
      <c r="M251" s="275"/>
    </row>
    <row r="252" spans="1:13" x14ac:dyDescent="0.3">
      <c r="A252" s="294"/>
      <c r="B252" s="269"/>
      <c r="C252" s="269"/>
      <c r="D252" s="81" t="s">
        <v>85</v>
      </c>
      <c r="E252" s="62">
        <v>15</v>
      </c>
      <c r="F252" s="62">
        <v>1</v>
      </c>
      <c r="G252" s="63">
        <v>4</v>
      </c>
      <c r="H252" s="82">
        <v>6</v>
      </c>
      <c r="I252" s="282"/>
      <c r="J252" s="274"/>
      <c r="K252" s="274"/>
      <c r="L252" s="274"/>
      <c r="M252" s="275"/>
    </row>
    <row r="253" spans="1:13" x14ac:dyDescent="0.3">
      <c r="A253" s="294"/>
      <c r="B253" s="269"/>
      <c r="C253" s="269"/>
      <c r="D253" s="81" t="s">
        <v>86</v>
      </c>
      <c r="E253" s="62">
        <v>15</v>
      </c>
      <c r="F253" s="62">
        <v>1</v>
      </c>
      <c r="G253" s="63">
        <v>14</v>
      </c>
      <c r="H253" s="82">
        <v>14</v>
      </c>
      <c r="I253" s="282"/>
      <c r="J253" s="274"/>
      <c r="K253" s="274"/>
      <c r="L253" s="274"/>
      <c r="M253" s="275"/>
    </row>
    <row r="254" spans="1:13" ht="14.4" customHeight="1" x14ac:dyDescent="0.3">
      <c r="A254" s="294"/>
      <c r="B254" s="269"/>
      <c r="C254" s="269"/>
      <c r="D254" s="81" t="s">
        <v>80</v>
      </c>
      <c r="E254" s="62">
        <v>15</v>
      </c>
      <c r="F254" s="62">
        <v>1</v>
      </c>
      <c r="G254" s="63">
        <v>2</v>
      </c>
      <c r="H254" s="82">
        <v>4</v>
      </c>
      <c r="I254" s="282" t="s">
        <v>148</v>
      </c>
      <c r="J254" s="274" t="s">
        <v>103</v>
      </c>
      <c r="K254" s="274" t="s">
        <v>108</v>
      </c>
      <c r="L254" s="274"/>
      <c r="M254" s="275"/>
    </row>
    <row r="255" spans="1:13" x14ac:dyDescent="0.3">
      <c r="A255" s="294"/>
      <c r="B255" s="269"/>
      <c r="C255" s="269"/>
      <c r="D255" s="81" t="s">
        <v>85</v>
      </c>
      <c r="E255" s="62">
        <v>15</v>
      </c>
      <c r="F255" s="62">
        <v>1</v>
      </c>
      <c r="G255" s="63">
        <v>6</v>
      </c>
      <c r="H255" s="82">
        <v>9</v>
      </c>
      <c r="I255" s="282"/>
      <c r="J255" s="274"/>
      <c r="K255" s="274"/>
      <c r="L255" s="274"/>
      <c r="M255" s="275"/>
    </row>
    <row r="256" spans="1:13" x14ac:dyDescent="0.3">
      <c r="A256" s="294"/>
      <c r="B256" s="269"/>
      <c r="C256" s="269"/>
      <c r="D256" s="81" t="s">
        <v>86</v>
      </c>
      <c r="E256" s="62">
        <v>15</v>
      </c>
      <c r="F256" s="62">
        <v>1</v>
      </c>
      <c r="G256" s="63">
        <v>15</v>
      </c>
      <c r="H256" s="82">
        <v>15</v>
      </c>
      <c r="I256" s="282"/>
      <c r="J256" s="274"/>
      <c r="K256" s="274"/>
      <c r="L256" s="274"/>
      <c r="M256" s="275"/>
    </row>
    <row r="257" spans="1:13" ht="14.4" customHeight="1" x14ac:dyDescent="0.3">
      <c r="A257" s="294"/>
      <c r="B257" s="269"/>
      <c r="C257" s="269"/>
      <c r="D257" s="81" t="s">
        <v>80</v>
      </c>
      <c r="E257" s="62">
        <v>15</v>
      </c>
      <c r="F257" s="62">
        <v>1</v>
      </c>
      <c r="G257" s="63">
        <v>2</v>
      </c>
      <c r="H257" s="82">
        <v>4</v>
      </c>
      <c r="I257" s="282" t="s">
        <v>160</v>
      </c>
      <c r="J257" s="274" t="s">
        <v>103</v>
      </c>
      <c r="K257" s="274" t="s">
        <v>108</v>
      </c>
      <c r="L257" s="274"/>
      <c r="M257" s="275"/>
    </row>
    <row r="258" spans="1:13" x14ac:dyDescent="0.3">
      <c r="A258" s="294"/>
      <c r="B258" s="269"/>
      <c r="C258" s="269"/>
      <c r="D258" s="81" t="s">
        <v>85</v>
      </c>
      <c r="E258" s="62">
        <v>15</v>
      </c>
      <c r="F258" s="62">
        <v>1</v>
      </c>
      <c r="G258" s="63">
        <v>4</v>
      </c>
      <c r="H258" s="82">
        <v>6</v>
      </c>
      <c r="I258" s="282"/>
      <c r="J258" s="274"/>
      <c r="K258" s="274"/>
      <c r="L258" s="274"/>
      <c r="M258" s="275"/>
    </row>
    <row r="259" spans="1:13" x14ac:dyDescent="0.3">
      <c r="A259" s="294"/>
      <c r="B259" s="269"/>
      <c r="C259" s="269"/>
      <c r="D259" s="81" t="s">
        <v>86</v>
      </c>
      <c r="E259" s="62">
        <v>15</v>
      </c>
      <c r="F259" s="62">
        <v>1</v>
      </c>
      <c r="G259" s="63">
        <v>15</v>
      </c>
      <c r="H259" s="82">
        <v>15</v>
      </c>
      <c r="I259" s="282"/>
      <c r="J259" s="274"/>
      <c r="K259" s="274"/>
      <c r="L259" s="274"/>
      <c r="M259" s="275"/>
    </row>
    <row r="260" spans="1:13" x14ac:dyDescent="0.3">
      <c r="A260" s="294"/>
      <c r="B260" s="269"/>
      <c r="C260" s="269"/>
      <c r="D260" s="83" t="s">
        <v>95</v>
      </c>
      <c r="E260" s="62">
        <v>15</v>
      </c>
      <c r="F260" s="62">
        <v>1</v>
      </c>
      <c r="G260" s="67">
        <v>14</v>
      </c>
      <c r="H260" s="86">
        <v>28</v>
      </c>
      <c r="I260" s="283"/>
      <c r="J260" s="283"/>
      <c r="K260" s="283"/>
      <c r="L260" s="283"/>
      <c r="M260" s="283"/>
    </row>
    <row r="261" spans="1:13" x14ac:dyDescent="0.3">
      <c r="A261" s="294"/>
      <c r="B261" s="269"/>
      <c r="C261" s="269"/>
      <c r="D261" s="83" t="s">
        <v>96</v>
      </c>
      <c r="E261" s="62">
        <v>15</v>
      </c>
      <c r="F261" s="62">
        <v>1</v>
      </c>
      <c r="G261" s="67">
        <v>14</v>
      </c>
      <c r="H261" s="86">
        <v>21</v>
      </c>
      <c r="I261" s="283"/>
      <c r="J261" s="283"/>
      <c r="K261" s="283"/>
      <c r="L261" s="283"/>
      <c r="M261" s="283"/>
    </row>
    <row r="262" spans="1:13" x14ac:dyDescent="0.3">
      <c r="A262" s="294"/>
      <c r="B262" s="269"/>
      <c r="C262" s="269"/>
      <c r="D262" s="83" t="s">
        <v>97</v>
      </c>
      <c r="E262" s="62">
        <v>15</v>
      </c>
      <c r="F262" s="62">
        <v>1</v>
      </c>
      <c r="G262" s="67">
        <v>44</v>
      </c>
      <c r="H262" s="86">
        <v>44</v>
      </c>
      <c r="I262" s="283"/>
      <c r="J262" s="283"/>
      <c r="K262" s="283"/>
      <c r="L262" s="283"/>
      <c r="M262" s="283"/>
    </row>
    <row r="263" spans="1:13" x14ac:dyDescent="0.3">
      <c r="A263" s="294"/>
      <c r="B263" s="269"/>
      <c r="C263" s="269"/>
      <c r="D263" s="84" t="s">
        <v>98</v>
      </c>
      <c r="E263" s="62">
        <v>15</v>
      </c>
      <c r="F263" s="62">
        <v>1</v>
      </c>
      <c r="G263" s="76">
        <v>72</v>
      </c>
      <c r="H263" s="87">
        <v>93</v>
      </c>
      <c r="I263" s="283"/>
      <c r="J263" s="283"/>
      <c r="K263" s="283"/>
      <c r="L263" s="283"/>
      <c r="M263" s="283"/>
    </row>
    <row r="264" spans="1:13" ht="14.4" customHeight="1" x14ac:dyDescent="0.3">
      <c r="A264" s="294" t="s">
        <v>161</v>
      </c>
      <c r="B264" s="269" t="s">
        <v>157</v>
      </c>
      <c r="C264" s="269">
        <v>7</v>
      </c>
      <c r="D264" s="78" t="s">
        <v>80</v>
      </c>
      <c r="E264" s="58">
        <v>15</v>
      </c>
      <c r="F264" s="58">
        <v>1</v>
      </c>
      <c r="G264" s="88">
        <v>4</v>
      </c>
      <c r="H264" s="89">
        <v>8</v>
      </c>
      <c r="I264" s="281" t="s">
        <v>153</v>
      </c>
      <c r="J264" s="271" t="s">
        <v>101</v>
      </c>
      <c r="K264" s="271" t="s">
        <v>92</v>
      </c>
      <c r="L264" s="274" t="s">
        <v>90</v>
      </c>
      <c r="M264" s="272">
        <v>2017</v>
      </c>
    </row>
    <row r="265" spans="1:13" x14ac:dyDescent="0.3">
      <c r="A265" s="294"/>
      <c r="B265" s="269"/>
      <c r="C265" s="269"/>
      <c r="D265" s="81" t="s">
        <v>85</v>
      </c>
      <c r="E265" s="62">
        <v>15</v>
      </c>
      <c r="F265" s="62">
        <v>1</v>
      </c>
      <c r="G265" s="63">
        <v>2</v>
      </c>
      <c r="H265" s="82">
        <v>3</v>
      </c>
      <c r="I265" s="281"/>
      <c r="J265" s="271"/>
      <c r="K265" s="271"/>
      <c r="L265" s="271"/>
      <c r="M265" s="272"/>
    </row>
    <row r="266" spans="1:13" x14ac:dyDescent="0.3">
      <c r="A266" s="294"/>
      <c r="B266" s="269"/>
      <c r="C266" s="269"/>
      <c r="D266" s="81" t="s">
        <v>86</v>
      </c>
      <c r="E266" s="62">
        <v>15</v>
      </c>
      <c r="F266" s="62">
        <v>1</v>
      </c>
      <c r="G266" s="63">
        <v>0</v>
      </c>
      <c r="H266" s="82">
        <v>0</v>
      </c>
      <c r="I266" s="281"/>
      <c r="J266" s="271"/>
      <c r="K266" s="271"/>
      <c r="L266" s="271"/>
      <c r="M266" s="272"/>
    </row>
    <row r="267" spans="1:13" ht="14.4" customHeight="1" x14ac:dyDescent="0.3">
      <c r="A267" s="294"/>
      <c r="B267" s="269"/>
      <c r="C267" s="269"/>
      <c r="D267" s="81" t="s">
        <v>80</v>
      </c>
      <c r="E267" s="62">
        <v>15</v>
      </c>
      <c r="F267" s="62">
        <v>1</v>
      </c>
      <c r="G267" s="62">
        <v>6</v>
      </c>
      <c r="H267" s="82">
        <v>12</v>
      </c>
      <c r="I267" s="282" t="s">
        <v>162</v>
      </c>
      <c r="J267" s="271" t="s">
        <v>101</v>
      </c>
      <c r="K267" s="274" t="s">
        <v>83</v>
      </c>
      <c r="L267" s="274" t="s">
        <v>90</v>
      </c>
      <c r="M267" s="275">
        <v>2015</v>
      </c>
    </row>
    <row r="268" spans="1:13" x14ac:dyDescent="0.3">
      <c r="A268" s="294"/>
      <c r="B268" s="269"/>
      <c r="C268" s="269"/>
      <c r="D268" s="81" t="s">
        <v>85</v>
      </c>
      <c r="E268" s="62">
        <v>15</v>
      </c>
      <c r="F268" s="62">
        <v>1</v>
      </c>
      <c r="G268" s="63">
        <v>4</v>
      </c>
      <c r="H268" s="82">
        <v>6</v>
      </c>
      <c r="I268" s="282"/>
      <c r="J268" s="271"/>
      <c r="K268" s="271"/>
      <c r="L268" s="271"/>
      <c r="M268" s="275"/>
    </row>
    <row r="269" spans="1:13" ht="15" thickBot="1" x14ac:dyDescent="0.35">
      <c r="A269" s="294"/>
      <c r="B269" s="269"/>
      <c r="C269" s="269"/>
      <c r="D269" s="81" t="s">
        <v>86</v>
      </c>
      <c r="E269" s="62">
        <v>15</v>
      </c>
      <c r="F269" s="62">
        <v>1</v>
      </c>
      <c r="G269" s="63">
        <v>8</v>
      </c>
      <c r="H269" s="82">
        <v>8</v>
      </c>
      <c r="I269" s="282"/>
      <c r="J269" s="271"/>
      <c r="K269" s="271"/>
      <c r="L269" s="271"/>
      <c r="M269" s="275"/>
    </row>
    <row r="270" spans="1:13" ht="14.4" customHeight="1" thickBot="1" x14ac:dyDescent="0.35">
      <c r="A270" s="294"/>
      <c r="B270" s="269"/>
      <c r="C270" s="269"/>
      <c r="D270" s="81" t="s">
        <v>80</v>
      </c>
      <c r="E270" s="62">
        <v>15</v>
      </c>
      <c r="F270" s="62">
        <v>1</v>
      </c>
      <c r="G270" s="63">
        <v>4</v>
      </c>
      <c r="H270" s="82">
        <v>8</v>
      </c>
      <c r="I270" s="282" t="s">
        <v>154</v>
      </c>
      <c r="J270" s="274" t="s">
        <v>103</v>
      </c>
      <c r="K270" s="274" t="s">
        <v>108</v>
      </c>
      <c r="L270" s="274"/>
      <c r="M270" s="275"/>
    </row>
    <row r="271" spans="1:13" ht="15" thickBot="1" x14ac:dyDescent="0.35">
      <c r="A271" s="294"/>
      <c r="B271" s="269"/>
      <c r="C271" s="269"/>
      <c r="D271" s="81" t="s">
        <v>85</v>
      </c>
      <c r="E271" s="62">
        <v>15</v>
      </c>
      <c r="F271" s="62">
        <v>1</v>
      </c>
      <c r="G271" s="63">
        <v>4</v>
      </c>
      <c r="H271" s="82">
        <v>6</v>
      </c>
      <c r="I271" s="282"/>
      <c r="J271" s="274"/>
      <c r="K271" s="274"/>
      <c r="L271" s="274"/>
      <c r="M271" s="275"/>
    </row>
    <row r="272" spans="1:13" ht="15" thickBot="1" x14ac:dyDescent="0.35">
      <c r="A272" s="294"/>
      <c r="B272" s="269"/>
      <c r="C272" s="269"/>
      <c r="D272" s="81" t="s">
        <v>86</v>
      </c>
      <c r="E272" s="62">
        <v>15</v>
      </c>
      <c r="F272" s="62">
        <v>1</v>
      </c>
      <c r="G272" s="63">
        <v>18</v>
      </c>
      <c r="H272" s="82">
        <v>18</v>
      </c>
      <c r="I272" s="282"/>
      <c r="J272" s="274"/>
      <c r="K272" s="274"/>
      <c r="L272" s="274"/>
      <c r="M272" s="275"/>
    </row>
    <row r="273" spans="1:13" ht="14.4" customHeight="1" thickBot="1" x14ac:dyDescent="0.35">
      <c r="A273" s="294"/>
      <c r="B273" s="269"/>
      <c r="C273" s="269"/>
      <c r="D273" s="81" t="s">
        <v>80</v>
      </c>
      <c r="E273" s="62">
        <v>15</v>
      </c>
      <c r="F273" s="62">
        <v>1</v>
      </c>
      <c r="G273" s="63">
        <v>0</v>
      </c>
      <c r="H273" s="82">
        <v>0</v>
      </c>
      <c r="I273" s="282" t="s">
        <v>155</v>
      </c>
      <c r="J273" s="274" t="s">
        <v>103</v>
      </c>
      <c r="K273" s="274" t="s">
        <v>108</v>
      </c>
      <c r="L273" s="274"/>
      <c r="M273" s="275"/>
    </row>
    <row r="274" spans="1:13" ht="15" thickBot="1" x14ac:dyDescent="0.35">
      <c r="A274" s="294"/>
      <c r="B274" s="269"/>
      <c r="C274" s="269"/>
      <c r="D274" s="81" t="s">
        <v>85</v>
      </c>
      <c r="E274" s="62">
        <v>15</v>
      </c>
      <c r="F274" s="62">
        <v>1</v>
      </c>
      <c r="G274" s="63">
        <v>4</v>
      </c>
      <c r="H274" s="82">
        <v>6</v>
      </c>
      <c r="I274" s="282"/>
      <c r="J274" s="274"/>
      <c r="K274" s="274"/>
      <c r="L274" s="274"/>
      <c r="M274" s="275"/>
    </row>
    <row r="275" spans="1:13" ht="15" thickBot="1" x14ac:dyDescent="0.35">
      <c r="A275" s="294"/>
      <c r="B275" s="269"/>
      <c r="C275" s="269"/>
      <c r="D275" s="81" t="s">
        <v>86</v>
      </c>
      <c r="E275" s="62">
        <v>15</v>
      </c>
      <c r="F275" s="62">
        <v>1</v>
      </c>
      <c r="G275" s="63">
        <v>18</v>
      </c>
      <c r="H275" s="82">
        <v>18</v>
      </c>
      <c r="I275" s="282"/>
      <c r="J275" s="274"/>
      <c r="K275" s="274"/>
      <c r="L275" s="274"/>
      <c r="M275" s="275"/>
    </row>
    <row r="276" spans="1:13" ht="14.4" customHeight="1" thickBot="1" x14ac:dyDescent="0.35">
      <c r="A276" s="294"/>
      <c r="B276" s="269"/>
      <c r="C276" s="269"/>
      <c r="D276" s="83" t="s">
        <v>95</v>
      </c>
      <c r="E276" s="62">
        <v>15</v>
      </c>
      <c r="F276" s="62">
        <v>1</v>
      </c>
      <c r="G276" s="67">
        <v>14</v>
      </c>
      <c r="H276" s="86">
        <v>28</v>
      </c>
      <c r="I276" s="283"/>
      <c r="J276" s="283"/>
      <c r="K276" s="283"/>
      <c r="L276" s="283"/>
      <c r="M276" s="283"/>
    </row>
    <row r="277" spans="1:13" x14ac:dyDescent="0.3">
      <c r="A277" s="294"/>
      <c r="B277" s="269"/>
      <c r="C277" s="269"/>
      <c r="D277" s="83" t="s">
        <v>96</v>
      </c>
      <c r="E277" s="62">
        <v>15</v>
      </c>
      <c r="F277" s="62">
        <v>1</v>
      </c>
      <c r="G277" s="67">
        <v>14</v>
      </c>
      <c r="H277" s="86">
        <v>21</v>
      </c>
      <c r="I277" s="283"/>
      <c r="J277" s="283"/>
      <c r="K277" s="283"/>
      <c r="L277" s="283"/>
      <c r="M277" s="283"/>
    </row>
    <row r="278" spans="1:13" x14ac:dyDescent="0.3">
      <c r="A278" s="294"/>
      <c r="B278" s="269"/>
      <c r="C278" s="269"/>
      <c r="D278" s="83" t="s">
        <v>97</v>
      </c>
      <c r="E278" s="62">
        <v>15</v>
      </c>
      <c r="F278" s="62">
        <v>1</v>
      </c>
      <c r="G278" s="67">
        <v>44</v>
      </c>
      <c r="H278" s="86">
        <v>44</v>
      </c>
      <c r="I278" s="283"/>
      <c r="J278" s="283"/>
      <c r="K278" s="283"/>
      <c r="L278" s="283"/>
      <c r="M278" s="283"/>
    </row>
    <row r="279" spans="1:13" x14ac:dyDescent="0.3">
      <c r="A279" s="294"/>
      <c r="B279" s="269"/>
      <c r="C279" s="269"/>
      <c r="D279" s="84" t="s">
        <v>98</v>
      </c>
      <c r="E279" s="62">
        <v>15</v>
      </c>
      <c r="F279" s="62">
        <v>1</v>
      </c>
      <c r="G279" s="76">
        <v>72</v>
      </c>
      <c r="H279" s="87">
        <v>93</v>
      </c>
      <c r="I279" s="283"/>
      <c r="J279" s="283"/>
      <c r="K279" s="283"/>
      <c r="L279" s="283"/>
      <c r="M279" s="283"/>
    </row>
    <row r="280" spans="1:13" ht="14.4" customHeight="1" x14ac:dyDescent="0.3">
      <c r="A280" s="294" t="s">
        <v>163</v>
      </c>
      <c r="B280" s="269" t="s">
        <v>157</v>
      </c>
      <c r="C280" s="269">
        <v>7</v>
      </c>
      <c r="D280" s="78" t="s">
        <v>80</v>
      </c>
      <c r="E280" s="58">
        <v>15</v>
      </c>
      <c r="F280" s="58">
        <v>1</v>
      </c>
      <c r="G280" s="58">
        <v>6</v>
      </c>
      <c r="H280" s="89">
        <v>12</v>
      </c>
      <c r="I280" s="281" t="s">
        <v>141</v>
      </c>
      <c r="J280" s="271" t="s">
        <v>101</v>
      </c>
      <c r="K280" s="271" t="s">
        <v>92</v>
      </c>
      <c r="L280" s="274" t="s">
        <v>90</v>
      </c>
      <c r="M280" s="272">
        <v>2017</v>
      </c>
    </row>
    <row r="281" spans="1:13" x14ac:dyDescent="0.3">
      <c r="A281" s="294"/>
      <c r="B281" s="269"/>
      <c r="C281" s="269"/>
      <c r="D281" s="81" t="s">
        <v>85</v>
      </c>
      <c r="E281" s="62">
        <v>15</v>
      </c>
      <c r="F281" s="62">
        <v>1</v>
      </c>
      <c r="G281" s="63">
        <v>4</v>
      </c>
      <c r="H281" s="82">
        <v>6</v>
      </c>
      <c r="I281" s="281"/>
      <c r="J281" s="271"/>
      <c r="K281" s="271"/>
      <c r="L281" s="271"/>
      <c r="M281" s="272"/>
    </row>
    <row r="282" spans="1:13" x14ac:dyDescent="0.3">
      <c r="A282" s="294"/>
      <c r="B282" s="269"/>
      <c r="C282" s="269"/>
      <c r="D282" s="81" t="s">
        <v>86</v>
      </c>
      <c r="E282" s="62">
        <v>15</v>
      </c>
      <c r="F282" s="62">
        <v>1</v>
      </c>
      <c r="G282" s="63">
        <v>10</v>
      </c>
      <c r="H282" s="82">
        <v>10</v>
      </c>
      <c r="I282" s="281"/>
      <c r="J282" s="271"/>
      <c r="K282" s="271"/>
      <c r="L282" s="271"/>
      <c r="M282" s="272"/>
    </row>
    <row r="283" spans="1:13" ht="14.4" customHeight="1" x14ac:dyDescent="0.3">
      <c r="A283" s="294"/>
      <c r="B283" s="269"/>
      <c r="C283" s="269"/>
      <c r="D283" s="81" t="s">
        <v>80</v>
      </c>
      <c r="E283" s="62">
        <v>15</v>
      </c>
      <c r="F283" s="62">
        <v>1</v>
      </c>
      <c r="G283" s="63">
        <v>4</v>
      </c>
      <c r="H283" s="82">
        <v>8</v>
      </c>
      <c r="I283" s="282" t="s">
        <v>142</v>
      </c>
      <c r="J283" s="274" t="s">
        <v>103</v>
      </c>
      <c r="K283" s="274" t="s">
        <v>108</v>
      </c>
      <c r="L283" s="274"/>
      <c r="M283" s="275"/>
    </row>
    <row r="284" spans="1:13" x14ac:dyDescent="0.3">
      <c r="A284" s="294"/>
      <c r="B284" s="269"/>
      <c r="C284" s="269"/>
      <c r="D284" s="81" t="s">
        <v>85</v>
      </c>
      <c r="E284" s="62">
        <v>15</v>
      </c>
      <c r="F284" s="62">
        <v>1</v>
      </c>
      <c r="G284" s="63">
        <v>4</v>
      </c>
      <c r="H284" s="82">
        <v>6</v>
      </c>
      <c r="I284" s="282"/>
      <c r="J284" s="274"/>
      <c r="K284" s="274"/>
      <c r="L284" s="274"/>
      <c r="M284" s="275"/>
    </row>
    <row r="285" spans="1:13" x14ac:dyDescent="0.3">
      <c r="A285" s="294"/>
      <c r="B285" s="269"/>
      <c r="C285" s="269"/>
      <c r="D285" s="81" t="s">
        <v>86</v>
      </c>
      <c r="E285" s="62">
        <v>15</v>
      </c>
      <c r="F285" s="62">
        <v>1</v>
      </c>
      <c r="G285" s="63">
        <v>10</v>
      </c>
      <c r="H285" s="82">
        <v>10</v>
      </c>
      <c r="I285" s="282"/>
      <c r="J285" s="274"/>
      <c r="K285" s="274"/>
      <c r="L285" s="274"/>
      <c r="M285" s="275"/>
    </row>
    <row r="286" spans="1:13" ht="14.4" customHeight="1" x14ac:dyDescent="0.3">
      <c r="A286" s="294"/>
      <c r="B286" s="269"/>
      <c r="C286" s="269"/>
      <c r="D286" s="81" t="s">
        <v>80</v>
      </c>
      <c r="E286" s="62">
        <v>15</v>
      </c>
      <c r="F286" s="62">
        <v>1</v>
      </c>
      <c r="G286" s="63">
        <v>4</v>
      </c>
      <c r="H286" s="82">
        <v>8</v>
      </c>
      <c r="I286" s="289" t="s">
        <v>143</v>
      </c>
      <c r="J286" s="274" t="s">
        <v>103</v>
      </c>
      <c r="K286" s="274" t="s">
        <v>123</v>
      </c>
      <c r="L286" s="274"/>
      <c r="M286" s="275">
        <v>2013</v>
      </c>
    </row>
    <row r="287" spans="1:13" x14ac:dyDescent="0.3">
      <c r="A287" s="294"/>
      <c r="B287" s="269"/>
      <c r="C287" s="269"/>
      <c r="D287" s="81" t="s">
        <v>85</v>
      </c>
      <c r="E287" s="62">
        <v>15</v>
      </c>
      <c r="F287" s="62">
        <v>1</v>
      </c>
      <c r="G287" s="63">
        <v>4</v>
      </c>
      <c r="H287" s="82">
        <v>6</v>
      </c>
      <c r="I287" s="289"/>
      <c r="J287" s="274"/>
      <c r="K287" s="274"/>
      <c r="L287" s="274"/>
      <c r="M287" s="275"/>
    </row>
    <row r="288" spans="1:13" x14ac:dyDescent="0.3">
      <c r="A288" s="294"/>
      <c r="B288" s="269"/>
      <c r="C288" s="269"/>
      <c r="D288" s="81" t="s">
        <v>86</v>
      </c>
      <c r="E288" s="62">
        <v>15</v>
      </c>
      <c r="F288" s="62">
        <v>1</v>
      </c>
      <c r="G288" s="63">
        <v>12</v>
      </c>
      <c r="H288" s="82">
        <v>12</v>
      </c>
      <c r="I288" s="289"/>
      <c r="J288" s="274"/>
      <c r="K288" s="274"/>
      <c r="L288" s="274"/>
      <c r="M288" s="275"/>
    </row>
    <row r="289" spans="1:13" ht="14.4" customHeight="1" x14ac:dyDescent="0.3">
      <c r="A289" s="294"/>
      <c r="B289" s="269"/>
      <c r="C289" s="269"/>
      <c r="D289" s="81" t="s">
        <v>80</v>
      </c>
      <c r="E289" s="62">
        <v>15</v>
      </c>
      <c r="F289" s="62">
        <v>1</v>
      </c>
      <c r="G289" s="63">
        <v>0</v>
      </c>
      <c r="H289" s="82">
        <v>0</v>
      </c>
      <c r="I289" s="282" t="s">
        <v>144</v>
      </c>
      <c r="J289" s="274" t="s">
        <v>103</v>
      </c>
      <c r="K289" s="274" t="s">
        <v>123</v>
      </c>
      <c r="L289" s="274"/>
      <c r="M289" s="275" t="s">
        <v>164</v>
      </c>
    </row>
    <row r="290" spans="1:13" x14ac:dyDescent="0.3">
      <c r="A290" s="294"/>
      <c r="B290" s="269"/>
      <c r="C290" s="269"/>
      <c r="D290" s="81" t="s">
        <v>85</v>
      </c>
      <c r="E290" s="62">
        <v>15</v>
      </c>
      <c r="F290" s="62">
        <v>1</v>
      </c>
      <c r="G290" s="63">
        <v>2</v>
      </c>
      <c r="H290" s="82">
        <v>3</v>
      </c>
      <c r="I290" s="282"/>
      <c r="J290" s="274"/>
      <c r="K290" s="274"/>
      <c r="L290" s="274"/>
      <c r="M290" s="275"/>
    </row>
    <row r="291" spans="1:13" x14ac:dyDescent="0.3">
      <c r="A291" s="294"/>
      <c r="B291" s="269"/>
      <c r="C291" s="269"/>
      <c r="D291" s="81" t="s">
        <v>86</v>
      </c>
      <c r="E291" s="62">
        <v>15</v>
      </c>
      <c r="F291" s="62">
        <v>1</v>
      </c>
      <c r="G291" s="63">
        <v>12</v>
      </c>
      <c r="H291" s="82">
        <v>12</v>
      </c>
      <c r="I291" s="282"/>
      <c r="J291" s="274"/>
      <c r="K291" s="274"/>
      <c r="L291" s="274"/>
      <c r="M291" s="275"/>
    </row>
    <row r="292" spans="1:13" ht="14.4" customHeight="1" x14ac:dyDescent="0.3">
      <c r="A292" s="294"/>
      <c r="B292" s="269"/>
      <c r="C292" s="269"/>
      <c r="D292" s="83" t="s">
        <v>95</v>
      </c>
      <c r="E292" s="62">
        <v>15</v>
      </c>
      <c r="F292" s="62">
        <v>1</v>
      </c>
      <c r="G292" s="67">
        <v>14</v>
      </c>
      <c r="H292" s="86">
        <v>28</v>
      </c>
      <c r="I292" s="283"/>
      <c r="J292" s="283"/>
      <c r="K292" s="283"/>
      <c r="L292" s="283"/>
      <c r="M292" s="283"/>
    </row>
    <row r="293" spans="1:13" x14ac:dyDescent="0.3">
      <c r="A293" s="294"/>
      <c r="B293" s="269"/>
      <c r="C293" s="269"/>
      <c r="D293" s="83" t="s">
        <v>96</v>
      </c>
      <c r="E293" s="62">
        <v>15</v>
      </c>
      <c r="F293" s="62">
        <v>1</v>
      </c>
      <c r="G293" s="67">
        <v>14</v>
      </c>
      <c r="H293" s="86">
        <v>21</v>
      </c>
      <c r="I293" s="283"/>
      <c r="J293" s="283"/>
      <c r="K293" s="283"/>
      <c r="L293" s="283"/>
      <c r="M293" s="283"/>
    </row>
    <row r="294" spans="1:13" x14ac:dyDescent="0.3">
      <c r="A294" s="294"/>
      <c r="B294" s="269"/>
      <c r="C294" s="269"/>
      <c r="D294" s="83" t="s">
        <v>97</v>
      </c>
      <c r="E294" s="62">
        <v>15</v>
      </c>
      <c r="F294" s="62">
        <v>1</v>
      </c>
      <c r="G294" s="67">
        <v>44</v>
      </c>
      <c r="H294" s="86">
        <v>44</v>
      </c>
      <c r="I294" s="283"/>
      <c r="J294" s="283"/>
      <c r="K294" s="283"/>
      <c r="L294" s="283"/>
      <c r="M294" s="283"/>
    </row>
    <row r="295" spans="1:13" x14ac:dyDescent="0.3">
      <c r="A295" s="294"/>
      <c r="B295" s="269"/>
      <c r="C295" s="269"/>
      <c r="D295" s="84" t="s">
        <v>98</v>
      </c>
      <c r="E295" s="62">
        <v>15</v>
      </c>
      <c r="F295" s="62">
        <v>1</v>
      </c>
      <c r="G295" s="76">
        <v>72</v>
      </c>
      <c r="H295" s="87">
        <v>93</v>
      </c>
      <c r="I295" s="283"/>
      <c r="J295" s="283"/>
      <c r="K295" s="283"/>
      <c r="L295" s="283"/>
      <c r="M295" s="283"/>
    </row>
    <row r="296" spans="1:13" ht="14.4" customHeight="1" x14ac:dyDescent="0.3">
      <c r="A296" s="294" t="s">
        <v>165</v>
      </c>
      <c r="B296" s="269" t="s">
        <v>157</v>
      </c>
      <c r="C296" s="295">
        <v>7</v>
      </c>
      <c r="D296" s="78" t="s">
        <v>80</v>
      </c>
      <c r="E296" s="58">
        <v>15</v>
      </c>
      <c r="F296" s="58">
        <v>1</v>
      </c>
      <c r="G296" s="58">
        <v>6</v>
      </c>
      <c r="H296" s="89">
        <v>12</v>
      </c>
      <c r="I296" s="281" t="s">
        <v>141</v>
      </c>
      <c r="J296" s="271" t="s">
        <v>101</v>
      </c>
      <c r="K296" s="271" t="s">
        <v>92</v>
      </c>
      <c r="L296" s="274" t="s">
        <v>90</v>
      </c>
      <c r="M296" s="272">
        <v>2017</v>
      </c>
    </row>
    <row r="297" spans="1:13" x14ac:dyDescent="0.3">
      <c r="A297" s="294"/>
      <c r="B297" s="269"/>
      <c r="C297" s="295"/>
      <c r="D297" s="81" t="s">
        <v>85</v>
      </c>
      <c r="E297" s="62">
        <v>15</v>
      </c>
      <c r="F297" s="62">
        <v>1</v>
      </c>
      <c r="G297" s="63">
        <v>4</v>
      </c>
      <c r="H297" s="82">
        <v>6</v>
      </c>
      <c r="I297" s="281"/>
      <c r="J297" s="271"/>
      <c r="K297" s="271"/>
      <c r="L297" s="271"/>
      <c r="M297" s="272"/>
    </row>
    <row r="298" spans="1:13" x14ac:dyDescent="0.3">
      <c r="A298" s="294"/>
      <c r="B298" s="269"/>
      <c r="C298" s="295"/>
      <c r="D298" s="81" t="s">
        <v>86</v>
      </c>
      <c r="E298" s="62">
        <v>15</v>
      </c>
      <c r="F298" s="62">
        <v>1</v>
      </c>
      <c r="G298" s="63">
        <v>10</v>
      </c>
      <c r="H298" s="82">
        <v>10</v>
      </c>
      <c r="I298" s="281"/>
      <c r="J298" s="271"/>
      <c r="K298" s="271"/>
      <c r="L298" s="271"/>
      <c r="M298" s="272"/>
    </row>
    <row r="299" spans="1:13" ht="14.4" customHeight="1" x14ac:dyDescent="0.3">
      <c r="A299" s="294"/>
      <c r="B299" s="269"/>
      <c r="C299" s="295"/>
      <c r="D299" s="81" t="s">
        <v>80</v>
      </c>
      <c r="E299" s="62">
        <v>15</v>
      </c>
      <c r="F299" s="62">
        <v>1</v>
      </c>
      <c r="G299" s="63">
        <v>4</v>
      </c>
      <c r="H299" s="82">
        <v>8</v>
      </c>
      <c r="I299" s="282" t="s">
        <v>142</v>
      </c>
      <c r="J299" s="274" t="s">
        <v>103</v>
      </c>
      <c r="K299" s="274" t="s">
        <v>108</v>
      </c>
      <c r="L299" s="274"/>
      <c r="M299" s="275"/>
    </row>
    <row r="300" spans="1:13" x14ac:dyDescent="0.3">
      <c r="A300" s="294"/>
      <c r="B300" s="269"/>
      <c r="C300" s="295"/>
      <c r="D300" s="81" t="s">
        <v>85</v>
      </c>
      <c r="E300" s="62">
        <v>15</v>
      </c>
      <c r="F300" s="62">
        <v>1</v>
      </c>
      <c r="G300" s="63">
        <v>4</v>
      </c>
      <c r="H300" s="82">
        <v>6</v>
      </c>
      <c r="I300" s="282"/>
      <c r="J300" s="274"/>
      <c r="K300" s="274"/>
      <c r="L300" s="274"/>
      <c r="M300" s="275"/>
    </row>
    <row r="301" spans="1:13" ht="15" thickBot="1" x14ac:dyDescent="0.35">
      <c r="A301" s="294"/>
      <c r="B301" s="269"/>
      <c r="C301" s="295"/>
      <c r="D301" s="81" t="s">
        <v>86</v>
      </c>
      <c r="E301" s="62">
        <v>15</v>
      </c>
      <c r="F301" s="62">
        <v>1</v>
      </c>
      <c r="G301" s="63">
        <v>10</v>
      </c>
      <c r="H301" s="82">
        <v>10</v>
      </c>
      <c r="I301" s="282"/>
      <c r="J301" s="274"/>
      <c r="K301" s="274"/>
      <c r="L301" s="274"/>
      <c r="M301" s="275"/>
    </row>
    <row r="302" spans="1:13" ht="14.4" customHeight="1" thickBot="1" x14ac:dyDescent="0.35">
      <c r="A302" s="294"/>
      <c r="B302" s="269"/>
      <c r="C302" s="295"/>
      <c r="D302" s="81" t="s">
        <v>80</v>
      </c>
      <c r="E302" s="62">
        <v>15</v>
      </c>
      <c r="F302" s="62">
        <v>1</v>
      </c>
      <c r="G302" s="63">
        <v>4</v>
      </c>
      <c r="H302" s="82">
        <v>8</v>
      </c>
      <c r="I302" s="289" t="s">
        <v>166</v>
      </c>
      <c r="J302" s="274" t="s">
        <v>103</v>
      </c>
      <c r="K302" s="274" t="s">
        <v>108</v>
      </c>
      <c r="L302" s="274"/>
      <c r="M302" s="275"/>
    </row>
    <row r="303" spans="1:13" ht="15" thickBot="1" x14ac:dyDescent="0.35">
      <c r="A303" s="294"/>
      <c r="B303" s="269"/>
      <c r="C303" s="295"/>
      <c r="D303" s="81" t="s">
        <v>85</v>
      </c>
      <c r="E303" s="62">
        <v>15</v>
      </c>
      <c r="F303" s="62">
        <v>1</v>
      </c>
      <c r="G303" s="63">
        <v>4</v>
      </c>
      <c r="H303" s="82">
        <v>6</v>
      </c>
      <c r="I303" s="289"/>
      <c r="J303" s="274"/>
      <c r="K303" s="274"/>
      <c r="L303" s="274"/>
      <c r="M303" s="275"/>
    </row>
    <row r="304" spans="1:13" ht="15" thickBot="1" x14ac:dyDescent="0.35">
      <c r="A304" s="294"/>
      <c r="B304" s="269"/>
      <c r="C304" s="295"/>
      <c r="D304" s="81" t="s">
        <v>86</v>
      </c>
      <c r="E304" s="62">
        <v>15</v>
      </c>
      <c r="F304" s="62">
        <v>1</v>
      </c>
      <c r="G304" s="63">
        <v>12</v>
      </c>
      <c r="H304" s="82">
        <v>12</v>
      </c>
      <c r="I304" s="289"/>
      <c r="J304" s="274"/>
      <c r="K304" s="274"/>
      <c r="L304" s="274"/>
      <c r="M304" s="275"/>
    </row>
    <row r="305" spans="1:13" ht="14.4" customHeight="1" thickBot="1" x14ac:dyDescent="0.35">
      <c r="A305" s="294"/>
      <c r="B305" s="269"/>
      <c r="C305" s="295"/>
      <c r="D305" s="81" t="s">
        <v>80</v>
      </c>
      <c r="E305" s="62">
        <v>15</v>
      </c>
      <c r="F305" s="62">
        <v>1</v>
      </c>
      <c r="G305" s="63">
        <v>0</v>
      </c>
      <c r="H305" s="82">
        <v>0</v>
      </c>
      <c r="I305" s="282" t="s">
        <v>167</v>
      </c>
      <c r="J305" s="274" t="s">
        <v>103</v>
      </c>
      <c r="K305" s="274" t="s">
        <v>108</v>
      </c>
      <c r="L305" s="274"/>
      <c r="M305" s="275"/>
    </row>
    <row r="306" spans="1:13" ht="15" thickBot="1" x14ac:dyDescent="0.35">
      <c r="A306" s="294"/>
      <c r="B306" s="269"/>
      <c r="C306" s="295"/>
      <c r="D306" s="81" t="s">
        <v>85</v>
      </c>
      <c r="E306" s="62">
        <v>15</v>
      </c>
      <c r="F306" s="62">
        <v>1</v>
      </c>
      <c r="G306" s="63">
        <v>2</v>
      </c>
      <c r="H306" s="82">
        <v>3</v>
      </c>
      <c r="I306" s="282"/>
      <c r="J306" s="274"/>
      <c r="K306" s="274"/>
      <c r="L306" s="274"/>
      <c r="M306" s="275"/>
    </row>
    <row r="307" spans="1:13" ht="15" thickBot="1" x14ac:dyDescent="0.35">
      <c r="A307" s="294"/>
      <c r="B307" s="269"/>
      <c r="C307" s="295"/>
      <c r="D307" s="81" t="s">
        <v>86</v>
      </c>
      <c r="E307" s="62">
        <v>15</v>
      </c>
      <c r="F307" s="62">
        <v>1</v>
      </c>
      <c r="G307" s="63">
        <v>12</v>
      </c>
      <c r="H307" s="82">
        <v>12</v>
      </c>
      <c r="I307" s="282"/>
      <c r="J307" s="274"/>
      <c r="K307" s="274"/>
      <c r="L307" s="274"/>
      <c r="M307" s="275"/>
    </row>
    <row r="308" spans="1:13" ht="15" thickBot="1" x14ac:dyDescent="0.35">
      <c r="A308" s="294"/>
      <c r="B308" s="269"/>
      <c r="C308" s="295"/>
      <c r="D308" s="83" t="s">
        <v>95</v>
      </c>
      <c r="E308" s="62">
        <v>15</v>
      </c>
      <c r="F308" s="62">
        <v>1</v>
      </c>
      <c r="G308" s="67">
        <v>14</v>
      </c>
      <c r="H308" s="86">
        <v>28</v>
      </c>
      <c r="I308" s="283"/>
      <c r="J308" s="283"/>
      <c r="K308" s="283"/>
      <c r="L308" s="283"/>
      <c r="M308" s="283"/>
    </row>
    <row r="309" spans="1:13" x14ac:dyDescent="0.3">
      <c r="A309" s="294"/>
      <c r="B309" s="269"/>
      <c r="C309" s="295"/>
      <c r="D309" s="83" t="s">
        <v>96</v>
      </c>
      <c r="E309" s="62">
        <v>15</v>
      </c>
      <c r="F309" s="62">
        <v>1</v>
      </c>
      <c r="G309" s="67">
        <v>14</v>
      </c>
      <c r="H309" s="86">
        <v>21</v>
      </c>
      <c r="I309" s="283"/>
      <c r="J309" s="283"/>
      <c r="K309" s="283"/>
      <c r="L309" s="283"/>
      <c r="M309" s="283"/>
    </row>
    <row r="310" spans="1:13" x14ac:dyDescent="0.3">
      <c r="A310" s="294"/>
      <c r="B310" s="269"/>
      <c r="C310" s="295"/>
      <c r="D310" s="83" t="s">
        <v>97</v>
      </c>
      <c r="E310" s="62">
        <v>15</v>
      </c>
      <c r="F310" s="62">
        <v>1</v>
      </c>
      <c r="G310" s="67">
        <v>44</v>
      </c>
      <c r="H310" s="86">
        <v>44</v>
      </c>
      <c r="I310" s="283"/>
      <c r="J310" s="283"/>
      <c r="K310" s="283"/>
      <c r="L310" s="283"/>
      <c r="M310" s="283"/>
    </row>
    <row r="311" spans="1:13" x14ac:dyDescent="0.3">
      <c r="A311" s="294"/>
      <c r="B311" s="269"/>
      <c r="C311" s="295"/>
      <c r="D311" s="84" t="s">
        <v>98</v>
      </c>
      <c r="E311" s="62">
        <v>15</v>
      </c>
      <c r="F311" s="62">
        <v>1</v>
      </c>
      <c r="G311" s="76">
        <v>72</v>
      </c>
      <c r="H311" s="87">
        <v>93</v>
      </c>
      <c r="I311" s="283"/>
      <c r="J311" s="283"/>
      <c r="K311" s="283"/>
      <c r="L311" s="283"/>
      <c r="M311" s="283"/>
    </row>
    <row r="312" spans="1:13" ht="14.4" customHeight="1" x14ac:dyDescent="0.3">
      <c r="A312" s="294" t="s">
        <v>168</v>
      </c>
      <c r="B312" s="296" t="s">
        <v>79</v>
      </c>
      <c r="C312" s="269">
        <v>6</v>
      </c>
      <c r="D312" s="78" t="s">
        <v>80</v>
      </c>
      <c r="E312" s="58">
        <v>15</v>
      </c>
      <c r="F312" s="58"/>
      <c r="G312" s="88"/>
      <c r="H312" s="89"/>
      <c r="I312" s="281" t="s">
        <v>135</v>
      </c>
      <c r="J312" s="271" t="s">
        <v>101</v>
      </c>
      <c r="K312" s="271" t="s">
        <v>83</v>
      </c>
      <c r="L312" s="274" t="s">
        <v>90</v>
      </c>
      <c r="M312" s="272">
        <v>2016</v>
      </c>
    </row>
    <row r="313" spans="1:13" x14ac:dyDescent="0.3">
      <c r="A313" s="294"/>
      <c r="B313" s="296"/>
      <c r="C313" s="269"/>
      <c r="D313" s="81" t="s">
        <v>85</v>
      </c>
      <c r="E313" s="62">
        <v>15</v>
      </c>
      <c r="F313" s="62"/>
      <c r="G313" s="63"/>
      <c r="H313" s="82"/>
      <c r="I313" s="281"/>
      <c r="J313" s="271"/>
      <c r="K313" s="271"/>
      <c r="L313" s="271"/>
      <c r="M313" s="272"/>
    </row>
    <row r="314" spans="1:13" x14ac:dyDescent="0.3">
      <c r="A314" s="294"/>
      <c r="B314" s="296"/>
      <c r="C314" s="269"/>
      <c r="D314" s="81" t="s">
        <v>86</v>
      </c>
      <c r="E314" s="62">
        <v>15</v>
      </c>
      <c r="F314" s="62"/>
      <c r="G314" s="63"/>
      <c r="H314" s="82"/>
      <c r="I314" s="281"/>
      <c r="J314" s="271"/>
      <c r="K314" s="271"/>
      <c r="L314" s="271"/>
      <c r="M314" s="272"/>
    </row>
    <row r="315" spans="1:13" ht="14.4" customHeight="1" x14ac:dyDescent="0.3">
      <c r="A315" s="294"/>
      <c r="B315" s="296"/>
      <c r="C315" s="269"/>
      <c r="D315" s="81" t="s">
        <v>80</v>
      </c>
      <c r="E315" s="62">
        <v>15</v>
      </c>
      <c r="F315" s="62"/>
      <c r="G315" s="63"/>
      <c r="H315" s="82"/>
      <c r="I315" s="282" t="s">
        <v>169</v>
      </c>
      <c r="J315" s="274" t="s">
        <v>103</v>
      </c>
      <c r="K315" s="274" t="s">
        <v>92</v>
      </c>
      <c r="L315" s="274" t="s">
        <v>90</v>
      </c>
      <c r="M315" s="275">
        <v>2020</v>
      </c>
    </row>
    <row r="316" spans="1:13" x14ac:dyDescent="0.3">
      <c r="A316" s="294"/>
      <c r="B316" s="296"/>
      <c r="C316" s="269"/>
      <c r="D316" s="81" t="s">
        <v>85</v>
      </c>
      <c r="E316" s="62">
        <v>15</v>
      </c>
      <c r="F316" s="62"/>
      <c r="G316" s="63"/>
      <c r="H316" s="82"/>
      <c r="I316" s="282"/>
      <c r="J316" s="274"/>
      <c r="K316" s="274"/>
      <c r="L316" s="274"/>
      <c r="M316" s="275"/>
    </row>
    <row r="317" spans="1:13" x14ac:dyDescent="0.3">
      <c r="A317" s="294"/>
      <c r="B317" s="296"/>
      <c r="C317" s="269"/>
      <c r="D317" s="81" t="s">
        <v>86</v>
      </c>
      <c r="E317" s="62">
        <v>15</v>
      </c>
      <c r="F317" s="62"/>
      <c r="G317" s="63"/>
      <c r="H317" s="82"/>
      <c r="I317" s="282"/>
      <c r="J317" s="274"/>
      <c r="K317" s="274"/>
      <c r="L317" s="274"/>
      <c r="M317" s="275"/>
    </row>
    <row r="318" spans="1:13" ht="14.4" customHeight="1" x14ac:dyDescent="0.3">
      <c r="A318" s="294"/>
      <c r="B318" s="296"/>
      <c r="C318" s="269"/>
      <c r="D318" s="81" t="s">
        <v>80</v>
      </c>
      <c r="E318" s="62">
        <v>15</v>
      </c>
      <c r="F318" s="62"/>
      <c r="G318" s="63"/>
      <c r="H318" s="82"/>
      <c r="I318" s="282" t="s">
        <v>137</v>
      </c>
      <c r="J318" s="274" t="s">
        <v>103</v>
      </c>
      <c r="K318" s="274" t="s">
        <v>123</v>
      </c>
      <c r="L318" s="274"/>
      <c r="M318" s="275">
        <v>2013</v>
      </c>
    </row>
    <row r="319" spans="1:13" x14ac:dyDescent="0.3">
      <c r="A319" s="294"/>
      <c r="B319" s="296"/>
      <c r="C319" s="269"/>
      <c r="D319" s="81" t="s">
        <v>85</v>
      </c>
      <c r="E319" s="62">
        <v>15</v>
      </c>
      <c r="F319" s="62"/>
      <c r="G319" s="63"/>
      <c r="H319" s="82"/>
      <c r="I319" s="282"/>
      <c r="J319" s="274"/>
      <c r="K319" s="274"/>
      <c r="L319" s="274"/>
      <c r="M319" s="275"/>
    </row>
    <row r="320" spans="1:13" x14ac:dyDescent="0.3">
      <c r="A320" s="294"/>
      <c r="B320" s="296"/>
      <c r="C320" s="269"/>
      <c r="D320" s="81" t="s">
        <v>86</v>
      </c>
      <c r="E320" s="62">
        <v>15</v>
      </c>
      <c r="F320" s="62"/>
      <c r="G320" s="63"/>
      <c r="H320" s="82"/>
      <c r="I320" s="282"/>
      <c r="J320" s="274"/>
      <c r="K320" s="274"/>
      <c r="L320" s="274"/>
      <c r="M320" s="275"/>
    </row>
    <row r="321" spans="1:13" ht="14.4" customHeight="1" x14ac:dyDescent="0.3">
      <c r="A321" s="294"/>
      <c r="B321" s="296"/>
      <c r="C321" s="269"/>
      <c r="D321" s="81" t="s">
        <v>80</v>
      </c>
      <c r="E321" s="62">
        <v>15</v>
      </c>
      <c r="F321" s="62"/>
      <c r="G321" s="63"/>
      <c r="H321" s="82"/>
      <c r="I321" s="282" t="s">
        <v>170</v>
      </c>
      <c r="J321" s="274" t="s">
        <v>103</v>
      </c>
      <c r="K321" s="276" t="s">
        <v>105</v>
      </c>
      <c r="L321" s="276" t="s">
        <v>106</v>
      </c>
      <c r="M321" s="277">
        <v>2019</v>
      </c>
    </row>
    <row r="322" spans="1:13" x14ac:dyDescent="0.3">
      <c r="A322" s="294"/>
      <c r="B322" s="296"/>
      <c r="C322" s="269"/>
      <c r="D322" s="81" t="s">
        <v>85</v>
      </c>
      <c r="E322" s="62">
        <v>15</v>
      </c>
      <c r="F322" s="62"/>
      <c r="G322" s="63"/>
      <c r="H322" s="82"/>
      <c r="I322" s="282"/>
      <c r="J322" s="274"/>
      <c r="K322" s="274"/>
      <c r="L322" s="274"/>
      <c r="M322" s="277"/>
    </row>
    <row r="323" spans="1:13" x14ac:dyDescent="0.3">
      <c r="A323" s="294"/>
      <c r="B323" s="296"/>
      <c r="C323" s="269"/>
      <c r="D323" s="81" t="s">
        <v>86</v>
      </c>
      <c r="E323" s="62">
        <v>15</v>
      </c>
      <c r="F323" s="62"/>
      <c r="G323" s="63"/>
      <c r="H323" s="82"/>
      <c r="I323" s="282"/>
      <c r="J323" s="274"/>
      <c r="K323" s="274"/>
      <c r="L323" s="274"/>
      <c r="M323" s="277"/>
    </row>
    <row r="324" spans="1:13" ht="14.4" customHeight="1" x14ac:dyDescent="0.3">
      <c r="A324" s="294"/>
      <c r="B324" s="296"/>
      <c r="C324" s="269"/>
      <c r="D324" s="81" t="s">
        <v>80</v>
      </c>
      <c r="E324" s="62">
        <v>15</v>
      </c>
      <c r="F324" s="62"/>
      <c r="G324" s="63"/>
      <c r="H324" s="82"/>
      <c r="I324" s="282" t="s">
        <v>107</v>
      </c>
      <c r="J324" s="274" t="s">
        <v>103</v>
      </c>
      <c r="K324" s="276" t="s">
        <v>108</v>
      </c>
      <c r="L324" s="276" t="s">
        <v>106</v>
      </c>
      <c r="M324" s="277">
        <v>2020</v>
      </c>
    </row>
    <row r="325" spans="1:13" x14ac:dyDescent="0.3">
      <c r="A325" s="294"/>
      <c r="B325" s="296"/>
      <c r="C325" s="269"/>
      <c r="D325" s="81" t="s">
        <v>85</v>
      </c>
      <c r="E325" s="62">
        <v>15</v>
      </c>
      <c r="F325" s="62"/>
      <c r="G325" s="63"/>
      <c r="H325" s="82"/>
      <c r="I325" s="282"/>
      <c r="J325" s="274"/>
      <c r="K325" s="276"/>
      <c r="L325" s="276"/>
      <c r="M325" s="277"/>
    </row>
    <row r="326" spans="1:13" x14ac:dyDescent="0.3">
      <c r="A326" s="294"/>
      <c r="B326" s="296"/>
      <c r="C326" s="269"/>
      <c r="D326" s="81" t="s">
        <v>86</v>
      </c>
      <c r="E326" s="62">
        <v>15</v>
      </c>
      <c r="F326" s="62"/>
      <c r="G326" s="63"/>
      <c r="H326" s="82"/>
      <c r="I326" s="282"/>
      <c r="J326" s="274"/>
      <c r="K326" s="276"/>
      <c r="L326" s="276"/>
      <c r="M326" s="277"/>
    </row>
    <row r="327" spans="1:13" x14ac:dyDescent="0.3">
      <c r="A327" s="294"/>
      <c r="B327" s="296"/>
      <c r="C327" s="269"/>
      <c r="D327" s="83" t="s">
        <v>95</v>
      </c>
      <c r="E327" s="62"/>
      <c r="F327" s="62">
        <v>0</v>
      </c>
      <c r="G327" s="67"/>
      <c r="H327" s="86"/>
      <c r="I327" s="283"/>
      <c r="J327" s="283"/>
      <c r="K327" s="283"/>
      <c r="L327" s="283"/>
      <c r="M327" s="283"/>
    </row>
    <row r="328" spans="1:13" x14ac:dyDescent="0.3">
      <c r="A328" s="294"/>
      <c r="B328" s="296"/>
      <c r="C328" s="269"/>
      <c r="D328" s="83" t="s">
        <v>96</v>
      </c>
      <c r="E328" s="62"/>
      <c r="F328" s="62">
        <v>0</v>
      </c>
      <c r="G328" s="67"/>
      <c r="H328" s="86"/>
      <c r="I328" s="283"/>
      <c r="J328" s="283"/>
      <c r="K328" s="283"/>
      <c r="L328" s="283"/>
      <c r="M328" s="283"/>
    </row>
    <row r="329" spans="1:13" x14ac:dyDescent="0.3">
      <c r="A329" s="294"/>
      <c r="B329" s="296"/>
      <c r="C329" s="269"/>
      <c r="D329" s="83" t="s">
        <v>97</v>
      </c>
      <c r="E329" s="62"/>
      <c r="F329" s="62">
        <v>6</v>
      </c>
      <c r="G329" s="67"/>
      <c r="H329" s="86"/>
      <c r="I329" s="283"/>
      <c r="J329" s="283"/>
      <c r="K329" s="283"/>
      <c r="L329" s="283"/>
      <c r="M329" s="283"/>
    </row>
    <row r="330" spans="1:13" x14ac:dyDescent="0.3">
      <c r="A330" s="294"/>
      <c r="B330" s="296"/>
      <c r="C330" s="269"/>
      <c r="D330" s="84" t="s">
        <v>98</v>
      </c>
      <c r="E330" s="75"/>
      <c r="F330" s="75">
        <v>6</v>
      </c>
      <c r="G330" s="76"/>
      <c r="H330" s="87"/>
      <c r="I330" s="283"/>
      <c r="J330" s="283"/>
      <c r="K330" s="283"/>
      <c r="L330" s="283"/>
      <c r="M330" s="283"/>
    </row>
    <row r="331" spans="1:13" ht="15" customHeight="1" x14ac:dyDescent="0.3">
      <c r="A331" s="95"/>
      <c r="B331" s="95"/>
      <c r="C331" s="95"/>
      <c r="D331" s="297" t="s">
        <v>98</v>
      </c>
      <c r="E331" s="297"/>
      <c r="F331" s="96" t="s">
        <v>171</v>
      </c>
      <c r="G331" s="97"/>
      <c r="H331" s="98" t="e">
        <f>H22+H38+H60+H73+H89+H99+H109+H119+H138+H157+H173+H186+H199+H212+#REF!+H231+H244+H260+H276+H292+H308+#REF!+#REF!+#REF!+#REF!+#REF!+#REF!+#REF!+#REF!+H327+#REF!+#REF!+#REF!+#REF!</f>
        <v>#REF!</v>
      </c>
      <c r="I331" s="99" t="s">
        <v>172</v>
      </c>
      <c r="J331" s="95"/>
      <c r="K331" s="95"/>
      <c r="L331" s="95"/>
      <c r="M331" s="95"/>
    </row>
    <row r="332" spans="1:13" x14ac:dyDescent="0.3">
      <c r="A332" s="95"/>
      <c r="B332" s="95"/>
      <c r="C332" s="95"/>
      <c r="D332" s="297"/>
      <c r="E332" s="297"/>
      <c r="F332" s="100" t="s">
        <v>85</v>
      </c>
      <c r="G332" s="101"/>
      <c r="H332" s="102" t="e">
        <f>H23+H39+H61+H74+H90+H100+H110+H120+H139+H158+H174+H187+H200+H213+#REF!+H232+H245+H277+H293+H309+#REF!+#REF!+#REF!+#REF!+#REF!+#REF!+#REF!+#REF!+H328+#REF!+#REF!+#REF!+#REF!</f>
        <v>#REF!</v>
      </c>
      <c r="I332" s="103"/>
      <c r="J332" s="95"/>
      <c r="K332" s="95"/>
      <c r="L332" s="95"/>
      <c r="M332" s="95"/>
    </row>
    <row r="333" spans="1:13" x14ac:dyDescent="0.3">
      <c r="A333" s="95"/>
      <c r="B333" s="95"/>
      <c r="C333" s="95"/>
      <c r="D333" s="297"/>
      <c r="E333" s="297"/>
      <c r="F333" s="100" t="s">
        <v>86</v>
      </c>
      <c r="G333" s="101"/>
      <c r="H333" s="102" t="e">
        <f>H24+H40+H62+H75+H91+H101+H111+H121+H140+H159+H175+H188+H201+H214+#REF!+H233+H246+H278+H294+H310+#REF!+#REF!+#REF!+#REF!+#REF!+#REF!+#REF!+#REF!+H329+#REF!+#REF!+#REF!+#REF!</f>
        <v>#REF!</v>
      </c>
      <c r="I333" s="103"/>
      <c r="J333" s="95"/>
      <c r="K333" s="95"/>
      <c r="L333" s="95"/>
      <c r="M333" s="95"/>
    </row>
    <row r="334" spans="1:13" ht="15" customHeight="1" x14ac:dyDescent="0.3">
      <c r="A334" s="95"/>
      <c r="B334" s="95"/>
      <c r="C334" s="95"/>
      <c r="D334" s="297"/>
      <c r="E334" s="297"/>
      <c r="F334" s="104" t="s">
        <v>98</v>
      </c>
      <c r="G334" s="105"/>
      <c r="H334" s="106" t="e">
        <f>H331+H332+H333</f>
        <v>#REF!</v>
      </c>
      <c r="I334" s="103"/>
      <c r="J334" s="95"/>
      <c r="K334" s="95"/>
      <c r="L334" s="95"/>
      <c r="M334" s="95"/>
    </row>
    <row r="357" ht="15" customHeight="1" x14ac:dyDescent="0.3"/>
    <row r="399" ht="15" customHeight="1" x14ac:dyDescent="0.3"/>
    <row r="418" ht="15" customHeight="1" x14ac:dyDescent="0.3"/>
    <row r="428" ht="15" customHeight="1" x14ac:dyDescent="0.3"/>
    <row r="431" ht="15" customHeight="1" x14ac:dyDescent="0.3"/>
    <row r="434" ht="15" customHeight="1" x14ac:dyDescent="0.3"/>
    <row r="437" ht="15" customHeight="1" x14ac:dyDescent="0.3"/>
  </sheetData>
  <mergeCells count="485">
    <mergeCell ref="J324:J326"/>
    <mergeCell ref="K324:K326"/>
    <mergeCell ref="L324:L326"/>
    <mergeCell ref="M324:M326"/>
    <mergeCell ref="I327:M330"/>
    <mergeCell ref="D331:E334"/>
    <mergeCell ref="A312:A330"/>
    <mergeCell ref="B312:B330"/>
    <mergeCell ref="C312:C330"/>
    <mergeCell ref="I312:I314"/>
    <mergeCell ref="J312:J314"/>
    <mergeCell ref="K312:K314"/>
    <mergeCell ref="L312:L314"/>
    <mergeCell ref="M312:M314"/>
    <mergeCell ref="I315:I317"/>
    <mergeCell ref="J315:J317"/>
    <mergeCell ref="K315:K317"/>
    <mergeCell ref="L315:L317"/>
    <mergeCell ref="M315:M317"/>
    <mergeCell ref="I318:I320"/>
    <mergeCell ref="J318:J320"/>
    <mergeCell ref="K318:K320"/>
    <mergeCell ref="L318:L320"/>
    <mergeCell ref="M318:M320"/>
    <mergeCell ref="I321:I323"/>
    <mergeCell ref="J321:J323"/>
    <mergeCell ref="K321:K323"/>
    <mergeCell ref="L321:L323"/>
    <mergeCell ref="M321:M323"/>
    <mergeCell ref="I324:I326"/>
    <mergeCell ref="A296:A311"/>
    <mergeCell ref="B296:B311"/>
    <mergeCell ref="C296:C311"/>
    <mergeCell ref="I296:I298"/>
    <mergeCell ref="J296:J298"/>
    <mergeCell ref="K296:K298"/>
    <mergeCell ref="L296:L298"/>
    <mergeCell ref="M296:M298"/>
    <mergeCell ref="I299:I301"/>
    <mergeCell ref="J299:J301"/>
    <mergeCell ref="K299:K301"/>
    <mergeCell ref="L299:L301"/>
    <mergeCell ref="M299:M301"/>
    <mergeCell ref="I302:I304"/>
    <mergeCell ref="J302:J304"/>
    <mergeCell ref="K302:K304"/>
    <mergeCell ref="L302:L304"/>
    <mergeCell ref="M302:M304"/>
    <mergeCell ref="I305:I307"/>
    <mergeCell ref="J305:J307"/>
    <mergeCell ref="K305:K307"/>
    <mergeCell ref="L305:L307"/>
    <mergeCell ref="M305:M307"/>
    <mergeCell ref="I308:M311"/>
    <mergeCell ref="A280:A295"/>
    <mergeCell ref="B280:B295"/>
    <mergeCell ref="C280:C295"/>
    <mergeCell ref="I280:I282"/>
    <mergeCell ref="J280:J282"/>
    <mergeCell ref="K280:K282"/>
    <mergeCell ref="L280:L282"/>
    <mergeCell ref="M280:M282"/>
    <mergeCell ref="I283:I285"/>
    <mergeCell ref="J283:J285"/>
    <mergeCell ref="K283:K285"/>
    <mergeCell ref="L283:L285"/>
    <mergeCell ref="M283:M285"/>
    <mergeCell ref="I286:I288"/>
    <mergeCell ref="J286:J288"/>
    <mergeCell ref="K286:K288"/>
    <mergeCell ref="L286:L288"/>
    <mergeCell ref="M286:M288"/>
    <mergeCell ref="I289:I291"/>
    <mergeCell ref="J289:J291"/>
    <mergeCell ref="K289:K291"/>
    <mergeCell ref="L289:L291"/>
    <mergeCell ref="M289:M291"/>
    <mergeCell ref="I292:M295"/>
    <mergeCell ref="A264:A279"/>
    <mergeCell ref="B264:B279"/>
    <mergeCell ref="C264:C279"/>
    <mergeCell ref="I264:I266"/>
    <mergeCell ref="J264:J266"/>
    <mergeCell ref="K264:K266"/>
    <mergeCell ref="L264:L266"/>
    <mergeCell ref="M264:M266"/>
    <mergeCell ref="I267:I269"/>
    <mergeCell ref="J267:J269"/>
    <mergeCell ref="K267:K269"/>
    <mergeCell ref="L267:L269"/>
    <mergeCell ref="M267:M269"/>
    <mergeCell ref="I270:I272"/>
    <mergeCell ref="J270:J272"/>
    <mergeCell ref="K270:K272"/>
    <mergeCell ref="L270:L272"/>
    <mergeCell ref="M270:M272"/>
    <mergeCell ref="I273:I275"/>
    <mergeCell ref="J273:J275"/>
    <mergeCell ref="K273:K275"/>
    <mergeCell ref="L273:L275"/>
    <mergeCell ref="M273:M275"/>
    <mergeCell ref="I276:M279"/>
    <mergeCell ref="A248:A263"/>
    <mergeCell ref="B248:B263"/>
    <mergeCell ref="C248:C263"/>
    <mergeCell ref="I248:I250"/>
    <mergeCell ref="J248:J250"/>
    <mergeCell ref="K248:K250"/>
    <mergeCell ref="L248:L250"/>
    <mergeCell ref="M248:M250"/>
    <mergeCell ref="I251:I253"/>
    <mergeCell ref="J251:J253"/>
    <mergeCell ref="K251:K253"/>
    <mergeCell ref="L251:L253"/>
    <mergeCell ref="M251:M253"/>
    <mergeCell ref="I254:I256"/>
    <mergeCell ref="J254:J256"/>
    <mergeCell ref="K254:K256"/>
    <mergeCell ref="L254:L256"/>
    <mergeCell ref="M254:M256"/>
    <mergeCell ref="I257:I259"/>
    <mergeCell ref="J257:J259"/>
    <mergeCell ref="K257:K259"/>
    <mergeCell ref="L257:L259"/>
    <mergeCell ref="M257:M259"/>
    <mergeCell ref="I260:M263"/>
    <mergeCell ref="J228:J230"/>
    <mergeCell ref="K228:K230"/>
    <mergeCell ref="L228:L230"/>
    <mergeCell ref="M228:M230"/>
    <mergeCell ref="I231:M234"/>
    <mergeCell ref="A235:A247"/>
    <mergeCell ref="B235:B247"/>
    <mergeCell ref="C235:C247"/>
    <mergeCell ref="I235:I237"/>
    <mergeCell ref="J235:J237"/>
    <mergeCell ref="K235:K237"/>
    <mergeCell ref="L235:L237"/>
    <mergeCell ref="M235:M237"/>
    <mergeCell ref="I238:I240"/>
    <mergeCell ref="J238:J240"/>
    <mergeCell ref="K238:K240"/>
    <mergeCell ref="L238:L240"/>
    <mergeCell ref="M238:M240"/>
    <mergeCell ref="I241:I243"/>
    <mergeCell ref="J241:J243"/>
    <mergeCell ref="K241:K243"/>
    <mergeCell ref="L241:L243"/>
    <mergeCell ref="M241:M243"/>
    <mergeCell ref="I244:M247"/>
    <mergeCell ref="A216:A234"/>
    <mergeCell ref="B216:B234"/>
    <mergeCell ref="C216:C234"/>
    <mergeCell ref="I216:I218"/>
    <mergeCell ref="J216:J218"/>
    <mergeCell ref="K216:K218"/>
    <mergeCell ref="L216:L218"/>
    <mergeCell ref="M216:M218"/>
    <mergeCell ref="I219:I221"/>
    <mergeCell ref="J219:J221"/>
    <mergeCell ref="K219:K221"/>
    <mergeCell ref="L219:L221"/>
    <mergeCell ref="M219:M221"/>
    <mergeCell ref="I222:I224"/>
    <mergeCell ref="J222:J224"/>
    <mergeCell ref="K222:K224"/>
    <mergeCell ref="L222:L224"/>
    <mergeCell ref="M222:M224"/>
    <mergeCell ref="I225:I227"/>
    <mergeCell ref="J225:J227"/>
    <mergeCell ref="K225:K227"/>
    <mergeCell ref="L225:L227"/>
    <mergeCell ref="M225:M227"/>
    <mergeCell ref="I228:I230"/>
    <mergeCell ref="A203:A215"/>
    <mergeCell ref="B203:B215"/>
    <mergeCell ref="C203:C215"/>
    <mergeCell ref="I203:I205"/>
    <mergeCell ref="J203:J205"/>
    <mergeCell ref="K203:K205"/>
    <mergeCell ref="L203:L205"/>
    <mergeCell ref="M203:M205"/>
    <mergeCell ref="I206:I208"/>
    <mergeCell ref="J206:J208"/>
    <mergeCell ref="K206:K208"/>
    <mergeCell ref="L206:L208"/>
    <mergeCell ref="M206:M208"/>
    <mergeCell ref="I209:I211"/>
    <mergeCell ref="J209:J211"/>
    <mergeCell ref="K209:K211"/>
    <mergeCell ref="L209:L211"/>
    <mergeCell ref="M209:M211"/>
    <mergeCell ref="I212:M215"/>
    <mergeCell ref="A190:A202"/>
    <mergeCell ref="B190:B202"/>
    <mergeCell ref="C190:C202"/>
    <mergeCell ref="I190:I192"/>
    <mergeCell ref="J190:J192"/>
    <mergeCell ref="K190:K192"/>
    <mergeCell ref="L190:L192"/>
    <mergeCell ref="M190:M192"/>
    <mergeCell ref="I193:I195"/>
    <mergeCell ref="J193:J195"/>
    <mergeCell ref="K193:K195"/>
    <mergeCell ref="L193:L195"/>
    <mergeCell ref="M193:M195"/>
    <mergeCell ref="I196:I198"/>
    <mergeCell ref="J196:J198"/>
    <mergeCell ref="K196:K198"/>
    <mergeCell ref="L196:L198"/>
    <mergeCell ref="M196:M198"/>
    <mergeCell ref="I199:M202"/>
    <mergeCell ref="I173:M176"/>
    <mergeCell ref="A177:A189"/>
    <mergeCell ref="B177:B189"/>
    <mergeCell ref="C177:C189"/>
    <mergeCell ref="I177:I179"/>
    <mergeCell ref="J177:J179"/>
    <mergeCell ref="K177:K179"/>
    <mergeCell ref="L177:L179"/>
    <mergeCell ref="M177:M179"/>
    <mergeCell ref="I180:I182"/>
    <mergeCell ref="J180:J182"/>
    <mergeCell ref="K180:K182"/>
    <mergeCell ref="L180:L182"/>
    <mergeCell ref="M180:M182"/>
    <mergeCell ref="I183:I185"/>
    <mergeCell ref="J183:J185"/>
    <mergeCell ref="K183:K185"/>
    <mergeCell ref="L183:L185"/>
    <mergeCell ref="M183:M185"/>
    <mergeCell ref="I186:M189"/>
    <mergeCell ref="I157:M160"/>
    <mergeCell ref="A161:A176"/>
    <mergeCell ref="B161:B176"/>
    <mergeCell ref="C161:C176"/>
    <mergeCell ref="I161:I163"/>
    <mergeCell ref="J161:J163"/>
    <mergeCell ref="K161:K163"/>
    <mergeCell ref="L161:L163"/>
    <mergeCell ref="M161:M163"/>
    <mergeCell ref="I164:I166"/>
    <mergeCell ref="J164:J166"/>
    <mergeCell ref="K164:K166"/>
    <mergeCell ref="L164:L166"/>
    <mergeCell ref="M164:M166"/>
    <mergeCell ref="I167:I169"/>
    <mergeCell ref="J167:J169"/>
    <mergeCell ref="K167:K169"/>
    <mergeCell ref="L167:L169"/>
    <mergeCell ref="M167:M169"/>
    <mergeCell ref="I170:I172"/>
    <mergeCell ref="J170:J172"/>
    <mergeCell ref="K170:K172"/>
    <mergeCell ref="L170:L172"/>
    <mergeCell ref="M170:M172"/>
    <mergeCell ref="J151:J153"/>
    <mergeCell ref="K151:K153"/>
    <mergeCell ref="L151:L153"/>
    <mergeCell ref="M151:M153"/>
    <mergeCell ref="I154:I156"/>
    <mergeCell ref="J154:J156"/>
    <mergeCell ref="K154:K156"/>
    <mergeCell ref="L154:L156"/>
    <mergeCell ref="M154:M156"/>
    <mergeCell ref="J135:J137"/>
    <mergeCell ref="K135:K137"/>
    <mergeCell ref="L135:L137"/>
    <mergeCell ref="M135:M137"/>
    <mergeCell ref="I138:M141"/>
    <mergeCell ref="A142:A160"/>
    <mergeCell ref="B142:B160"/>
    <mergeCell ref="C142:C160"/>
    <mergeCell ref="I142:I144"/>
    <mergeCell ref="J142:J144"/>
    <mergeCell ref="K142:K144"/>
    <mergeCell ref="L142:L144"/>
    <mergeCell ref="M142:M144"/>
    <mergeCell ref="I145:I147"/>
    <mergeCell ref="J145:J147"/>
    <mergeCell ref="K145:K147"/>
    <mergeCell ref="L145:L147"/>
    <mergeCell ref="M145:M147"/>
    <mergeCell ref="I148:I150"/>
    <mergeCell ref="J148:J150"/>
    <mergeCell ref="K148:K150"/>
    <mergeCell ref="L148:L150"/>
    <mergeCell ref="M148:M150"/>
    <mergeCell ref="I151:I153"/>
    <mergeCell ref="A123:A141"/>
    <mergeCell ref="B123:B141"/>
    <mergeCell ref="C123:C141"/>
    <mergeCell ref="I123:I125"/>
    <mergeCell ref="J123:J125"/>
    <mergeCell ref="K123:K125"/>
    <mergeCell ref="L123:L125"/>
    <mergeCell ref="M123:M125"/>
    <mergeCell ref="I126:I128"/>
    <mergeCell ref="J126:J128"/>
    <mergeCell ref="K126:K128"/>
    <mergeCell ref="L126:L128"/>
    <mergeCell ref="M126:M128"/>
    <mergeCell ref="I129:I131"/>
    <mergeCell ref="J129:J131"/>
    <mergeCell ref="K129:K131"/>
    <mergeCell ref="L129:L131"/>
    <mergeCell ref="M129:M131"/>
    <mergeCell ref="I132:I134"/>
    <mergeCell ref="J132:J134"/>
    <mergeCell ref="K132:K134"/>
    <mergeCell ref="L132:L134"/>
    <mergeCell ref="M132:M134"/>
    <mergeCell ref="I135:I137"/>
    <mergeCell ref="A113:A122"/>
    <mergeCell ref="B113:B122"/>
    <mergeCell ref="C113:C122"/>
    <mergeCell ref="I113:I115"/>
    <mergeCell ref="J113:J115"/>
    <mergeCell ref="K113:K115"/>
    <mergeCell ref="L113:L115"/>
    <mergeCell ref="M113:M115"/>
    <mergeCell ref="I116:I118"/>
    <mergeCell ref="J116:J118"/>
    <mergeCell ref="K116:K118"/>
    <mergeCell ref="L116:L118"/>
    <mergeCell ref="M116:M118"/>
    <mergeCell ref="I119:M122"/>
    <mergeCell ref="A103:A112"/>
    <mergeCell ref="B103:B112"/>
    <mergeCell ref="C103:C112"/>
    <mergeCell ref="I103:I105"/>
    <mergeCell ref="J103:J105"/>
    <mergeCell ref="K103:K105"/>
    <mergeCell ref="L103:L105"/>
    <mergeCell ref="M103:M105"/>
    <mergeCell ref="I106:I108"/>
    <mergeCell ref="J106:J108"/>
    <mergeCell ref="K106:K108"/>
    <mergeCell ref="L106:L108"/>
    <mergeCell ref="M106:M108"/>
    <mergeCell ref="I109:M112"/>
    <mergeCell ref="I89:M92"/>
    <mergeCell ref="A93:A102"/>
    <mergeCell ref="B93:B102"/>
    <mergeCell ref="C93:C102"/>
    <mergeCell ref="I93:I95"/>
    <mergeCell ref="J93:J95"/>
    <mergeCell ref="K93:K95"/>
    <mergeCell ref="L93:L95"/>
    <mergeCell ref="M93:M95"/>
    <mergeCell ref="I96:I98"/>
    <mergeCell ref="J96:J98"/>
    <mergeCell ref="K96:K98"/>
    <mergeCell ref="L96:L98"/>
    <mergeCell ref="M96:M98"/>
    <mergeCell ref="I99:M102"/>
    <mergeCell ref="I73:M76"/>
    <mergeCell ref="A77:A92"/>
    <mergeCell ref="B77:B92"/>
    <mergeCell ref="C77:C92"/>
    <mergeCell ref="I77:I79"/>
    <mergeCell ref="J77:J79"/>
    <mergeCell ref="K77:K79"/>
    <mergeCell ref="L77:L79"/>
    <mergeCell ref="M77:M79"/>
    <mergeCell ref="I80:I82"/>
    <mergeCell ref="J80:J82"/>
    <mergeCell ref="K80:K82"/>
    <mergeCell ref="L80:L82"/>
    <mergeCell ref="M80:M82"/>
    <mergeCell ref="I83:I85"/>
    <mergeCell ref="J83:J85"/>
    <mergeCell ref="K83:K85"/>
    <mergeCell ref="L83:L85"/>
    <mergeCell ref="M83:M85"/>
    <mergeCell ref="I86:I88"/>
    <mergeCell ref="J86:J88"/>
    <mergeCell ref="K86:K88"/>
    <mergeCell ref="L86:L88"/>
    <mergeCell ref="M86:M88"/>
    <mergeCell ref="I57:I59"/>
    <mergeCell ref="J57:J59"/>
    <mergeCell ref="K57:K59"/>
    <mergeCell ref="L57:L59"/>
    <mergeCell ref="M57:M59"/>
    <mergeCell ref="I60:M63"/>
    <mergeCell ref="A64:A76"/>
    <mergeCell ref="B64:B76"/>
    <mergeCell ref="C64:C76"/>
    <mergeCell ref="I64:I66"/>
    <mergeCell ref="J64:J66"/>
    <mergeCell ref="K64:K66"/>
    <mergeCell ref="L64:L66"/>
    <mergeCell ref="M64:M66"/>
    <mergeCell ref="I67:I69"/>
    <mergeCell ref="J67:J69"/>
    <mergeCell ref="K67:K69"/>
    <mergeCell ref="L67:L69"/>
    <mergeCell ref="M67:M69"/>
    <mergeCell ref="I70:I72"/>
    <mergeCell ref="J70:J72"/>
    <mergeCell ref="K70:K72"/>
    <mergeCell ref="L70:L72"/>
    <mergeCell ref="M70:M72"/>
    <mergeCell ref="J51:J53"/>
    <mergeCell ref="K51:K53"/>
    <mergeCell ref="L51:L53"/>
    <mergeCell ref="M51:M53"/>
    <mergeCell ref="I54:I56"/>
    <mergeCell ref="J54:J56"/>
    <mergeCell ref="K54:K56"/>
    <mergeCell ref="L54:L56"/>
    <mergeCell ref="M54:M56"/>
    <mergeCell ref="J35:J37"/>
    <mergeCell ref="K35:K37"/>
    <mergeCell ref="L35:L37"/>
    <mergeCell ref="M35:M37"/>
    <mergeCell ref="I38:M41"/>
    <mergeCell ref="A42:A63"/>
    <mergeCell ref="B42:B63"/>
    <mergeCell ref="C42:C63"/>
    <mergeCell ref="I42:I44"/>
    <mergeCell ref="J42:J44"/>
    <mergeCell ref="K42:K44"/>
    <mergeCell ref="L42:L44"/>
    <mergeCell ref="M42:M44"/>
    <mergeCell ref="I45:I47"/>
    <mergeCell ref="J45:J47"/>
    <mergeCell ref="K45:K47"/>
    <mergeCell ref="L45:L47"/>
    <mergeCell ref="M45:M47"/>
    <mergeCell ref="I48:I50"/>
    <mergeCell ref="J48:J50"/>
    <mergeCell ref="K48:K50"/>
    <mergeCell ref="L48:L50"/>
    <mergeCell ref="M48:M50"/>
    <mergeCell ref="I51:I53"/>
    <mergeCell ref="J19:J21"/>
    <mergeCell ref="K19:K21"/>
    <mergeCell ref="L19:L21"/>
    <mergeCell ref="M19:M21"/>
    <mergeCell ref="I22:M25"/>
    <mergeCell ref="A26:A41"/>
    <mergeCell ref="B26:B41"/>
    <mergeCell ref="C26:C41"/>
    <mergeCell ref="I26:I28"/>
    <mergeCell ref="J26:J28"/>
    <mergeCell ref="K26:K28"/>
    <mergeCell ref="L26:L28"/>
    <mergeCell ref="M26:M28"/>
    <mergeCell ref="I29:I31"/>
    <mergeCell ref="J29:J31"/>
    <mergeCell ref="K29:K31"/>
    <mergeCell ref="L29:L31"/>
    <mergeCell ref="M29:M31"/>
    <mergeCell ref="I32:I34"/>
    <mergeCell ref="J32:J34"/>
    <mergeCell ref="K32:K34"/>
    <mergeCell ref="L32:L34"/>
    <mergeCell ref="M32:M34"/>
    <mergeCell ref="I35:I37"/>
    <mergeCell ref="A7:A25"/>
    <mergeCell ref="B7:B25"/>
    <mergeCell ref="C7:C25"/>
    <mergeCell ref="I7:I9"/>
    <mergeCell ref="J7:J9"/>
    <mergeCell ref="K7:K9"/>
    <mergeCell ref="L7:L9"/>
    <mergeCell ref="M7:M9"/>
    <mergeCell ref="I10:I12"/>
    <mergeCell ref="J10:J12"/>
    <mergeCell ref="K10:K12"/>
    <mergeCell ref="L10:L12"/>
    <mergeCell ref="M10:M12"/>
    <mergeCell ref="I13:I15"/>
    <mergeCell ref="J13:J15"/>
    <mergeCell ref="K13:K15"/>
    <mergeCell ref="L13:L15"/>
    <mergeCell ref="M13:M15"/>
    <mergeCell ref="I16:I18"/>
    <mergeCell ref="J16:J18"/>
    <mergeCell ref="K16:K18"/>
    <mergeCell ref="L16:L18"/>
    <mergeCell ref="M16:M18"/>
    <mergeCell ref="I19:I21"/>
  </mergeCells>
  <pageMargins left="0.25" right="0.25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zoomScaleNormal="100" workbookViewId="0">
      <selection activeCell="K31" sqref="K31"/>
    </sheetView>
  </sheetViews>
  <sheetFormatPr defaultRowHeight="14.4" x14ac:dyDescent="0.3"/>
  <cols>
    <col min="1" max="1" width="9.88671875"/>
    <col min="2" max="2" width="41" style="107"/>
    <col min="3" max="3" width="30.21875"/>
    <col min="4" max="4" width="58.33203125"/>
    <col min="5" max="5" width="20.21875"/>
    <col min="6" max="6" width="23.44140625"/>
    <col min="7" max="7" width="12.77734375"/>
    <col min="8" max="1025" width="8.21875"/>
  </cols>
  <sheetData>
    <row r="1" spans="1:7" x14ac:dyDescent="0.3">
      <c r="B1" s="108" t="s">
        <v>173</v>
      </c>
    </row>
    <row r="2" spans="1:7" x14ac:dyDescent="0.3">
      <c r="B2" s="109" t="s">
        <v>174</v>
      </c>
    </row>
    <row r="3" spans="1:7" x14ac:dyDescent="0.3">
      <c r="B3" s="109" t="s">
        <v>175</v>
      </c>
    </row>
    <row r="4" spans="1:7" x14ac:dyDescent="0.3">
      <c r="A4" s="110"/>
      <c r="B4"/>
      <c r="C4" s="110"/>
      <c r="D4" s="110"/>
      <c r="E4" s="110"/>
      <c r="F4" s="110"/>
      <c r="G4" s="110"/>
    </row>
    <row r="5" spans="1:7" s="116" customFormat="1" ht="55.95" customHeight="1" x14ac:dyDescent="0.3">
      <c r="A5" s="111" t="s">
        <v>75</v>
      </c>
      <c r="B5" s="112" t="s">
        <v>176</v>
      </c>
      <c r="C5" s="113" t="s">
        <v>75</v>
      </c>
      <c r="D5" s="114" t="s">
        <v>177</v>
      </c>
      <c r="E5" s="113" t="s">
        <v>178</v>
      </c>
      <c r="F5" s="115" t="s">
        <v>179</v>
      </c>
      <c r="G5" s="115" t="s">
        <v>180</v>
      </c>
    </row>
    <row r="6" spans="1:7" ht="14.4" customHeight="1" x14ac:dyDescent="0.3">
      <c r="A6" s="298" t="s">
        <v>181</v>
      </c>
      <c r="B6" s="299" t="s">
        <v>182</v>
      </c>
      <c r="C6" s="300" t="s">
        <v>83</v>
      </c>
      <c r="D6" s="117" t="s">
        <v>99</v>
      </c>
      <c r="E6" s="118">
        <v>4</v>
      </c>
      <c r="F6" s="301">
        <v>223</v>
      </c>
      <c r="G6" s="302"/>
    </row>
    <row r="7" spans="1:7" x14ac:dyDescent="0.3">
      <c r="A7" s="298"/>
      <c r="B7" s="299"/>
      <c r="C7" s="300"/>
      <c r="D7" s="85" t="s">
        <v>183</v>
      </c>
      <c r="E7" s="119">
        <v>4</v>
      </c>
      <c r="F7" s="301"/>
      <c r="G7" s="302"/>
    </row>
    <row r="8" spans="1:7" ht="15" customHeight="1" x14ac:dyDescent="0.3">
      <c r="A8" s="298"/>
      <c r="B8" s="299"/>
      <c r="C8" s="300"/>
      <c r="D8" s="85" t="s">
        <v>184</v>
      </c>
      <c r="E8" s="119">
        <v>4</v>
      </c>
      <c r="F8" s="301"/>
      <c r="G8" s="302"/>
    </row>
    <row r="9" spans="1:7" x14ac:dyDescent="0.3">
      <c r="A9" s="298"/>
      <c r="B9" s="299"/>
      <c r="C9" s="300"/>
      <c r="D9" s="85" t="s">
        <v>168</v>
      </c>
      <c r="E9" s="119"/>
      <c r="F9" s="301"/>
      <c r="G9" s="302"/>
    </row>
    <row r="10" spans="1:7" ht="14.4" customHeight="1" x14ac:dyDescent="0.3">
      <c r="A10" s="298"/>
      <c r="B10" s="299"/>
      <c r="C10" s="300"/>
      <c r="D10" s="303" t="s">
        <v>185</v>
      </c>
      <c r="E10" s="304">
        <v>25</v>
      </c>
      <c r="F10" s="301"/>
      <c r="G10" s="302"/>
    </row>
    <row r="11" spans="1:7" ht="1.5" customHeight="1" x14ac:dyDescent="0.3">
      <c r="A11" s="298"/>
      <c r="B11" s="299"/>
      <c r="C11" s="300"/>
      <c r="D11" s="303"/>
      <c r="E11" s="304"/>
      <c r="F11" s="301"/>
      <c r="G11" s="302"/>
    </row>
    <row r="12" spans="1:7" ht="15" hidden="1" customHeight="1" x14ac:dyDescent="0.3">
      <c r="A12" s="298"/>
      <c r="B12" s="299"/>
      <c r="C12" s="300"/>
      <c r="D12" s="303"/>
      <c r="E12" s="304"/>
      <c r="F12" s="301"/>
      <c r="G12" s="302"/>
    </row>
    <row r="13" spans="1:7" ht="15" hidden="1" customHeight="1" x14ac:dyDescent="0.3">
      <c r="A13" s="298"/>
      <c r="B13" s="299"/>
      <c r="C13" s="300"/>
      <c r="D13" s="303"/>
      <c r="E13" s="304"/>
      <c r="F13" s="301"/>
      <c r="G13" s="302"/>
    </row>
    <row r="14" spans="1:7" ht="15" hidden="1" customHeight="1" x14ac:dyDescent="0.3">
      <c r="A14" s="298"/>
      <c r="B14" s="299"/>
      <c r="C14" s="300"/>
      <c r="D14" s="303"/>
      <c r="E14" s="304"/>
      <c r="F14" s="301"/>
      <c r="G14" s="302"/>
    </row>
    <row r="15" spans="1:7" ht="26.7" customHeight="1" x14ac:dyDescent="0.3">
      <c r="A15" s="298"/>
      <c r="B15" s="305" t="s">
        <v>110</v>
      </c>
      <c r="C15" s="296" t="s">
        <v>92</v>
      </c>
      <c r="D15" s="306" t="s">
        <v>109</v>
      </c>
      <c r="E15" s="307">
        <v>6</v>
      </c>
      <c r="F15" s="308">
        <v>132</v>
      </c>
      <c r="G15" s="309"/>
    </row>
    <row r="16" spans="1:7" ht="15.75" hidden="1" customHeight="1" x14ac:dyDescent="0.3">
      <c r="A16" s="298"/>
      <c r="B16" s="305"/>
      <c r="C16" s="296"/>
      <c r="D16" s="306"/>
      <c r="E16" s="307"/>
      <c r="F16" s="308"/>
      <c r="G16" s="309"/>
    </row>
    <row r="17" spans="1:7" ht="12.75" hidden="1" customHeight="1" x14ac:dyDescent="0.3">
      <c r="A17" s="298"/>
      <c r="B17" s="305"/>
      <c r="C17" s="296"/>
      <c r="D17" s="306"/>
      <c r="E17" s="307"/>
      <c r="F17" s="308"/>
      <c r="G17" s="309"/>
    </row>
    <row r="18" spans="1:7" ht="15" hidden="1" customHeight="1" x14ac:dyDescent="0.3">
      <c r="A18" s="298"/>
      <c r="B18" s="305"/>
      <c r="C18" s="296"/>
      <c r="D18" s="306"/>
      <c r="E18" s="307"/>
      <c r="F18" s="308"/>
      <c r="G18" s="309"/>
    </row>
    <row r="19" spans="1:7" ht="15" hidden="1" customHeight="1" x14ac:dyDescent="0.3">
      <c r="A19" s="298"/>
      <c r="B19" s="305"/>
      <c r="C19" s="296"/>
      <c r="D19" s="306"/>
      <c r="E19" s="307"/>
      <c r="F19" s="308"/>
      <c r="G19" s="309"/>
    </row>
    <row r="20" spans="1:7" ht="15" hidden="1" customHeight="1" x14ac:dyDescent="0.3">
      <c r="A20" s="298"/>
      <c r="B20" s="305"/>
      <c r="C20" s="296"/>
      <c r="D20" s="306"/>
      <c r="E20" s="307"/>
      <c r="F20" s="308"/>
      <c r="G20" s="309"/>
    </row>
    <row r="21" spans="1:7" ht="15" hidden="1" customHeight="1" x14ac:dyDescent="0.3">
      <c r="A21" s="298"/>
      <c r="B21" s="305"/>
      <c r="C21" s="296"/>
      <c r="D21" s="306"/>
      <c r="E21" s="307"/>
      <c r="F21" s="308"/>
      <c r="G21" s="309"/>
    </row>
    <row r="22" spans="1:7" ht="15" hidden="1" customHeight="1" x14ac:dyDescent="0.3">
      <c r="A22" s="298"/>
      <c r="B22" s="305"/>
      <c r="C22" s="296"/>
      <c r="D22" s="306"/>
      <c r="E22" s="307"/>
      <c r="F22" s="308"/>
      <c r="G22" s="309"/>
    </row>
    <row r="23" spans="1:7" ht="15" hidden="1" customHeight="1" x14ac:dyDescent="0.3">
      <c r="A23" s="298"/>
      <c r="B23" s="305"/>
      <c r="C23" s="296"/>
      <c r="D23" s="306"/>
      <c r="E23" s="307"/>
      <c r="F23" s="308"/>
      <c r="G23" s="309"/>
    </row>
    <row r="24" spans="1:7" ht="15" hidden="1" customHeight="1" x14ac:dyDescent="0.3">
      <c r="A24" s="298"/>
      <c r="B24" s="305"/>
      <c r="C24" s="296"/>
      <c r="D24" s="306"/>
      <c r="E24" s="307"/>
      <c r="F24" s="308"/>
      <c r="G24" s="309"/>
    </row>
    <row r="25" spans="1:7" ht="25.5" customHeight="1" x14ac:dyDescent="0.3">
      <c r="A25" s="298"/>
      <c r="B25" s="305" t="s">
        <v>111</v>
      </c>
      <c r="C25" s="296" t="s">
        <v>92</v>
      </c>
      <c r="D25" s="306" t="s">
        <v>109</v>
      </c>
      <c r="E25" s="307">
        <v>2</v>
      </c>
      <c r="F25" s="308">
        <v>48</v>
      </c>
      <c r="G25" s="309"/>
    </row>
    <row r="26" spans="1:7" ht="4.5" customHeight="1" x14ac:dyDescent="0.3">
      <c r="A26" s="298"/>
      <c r="B26" s="305"/>
      <c r="C26" s="296"/>
      <c r="D26" s="306"/>
      <c r="E26" s="307"/>
      <c r="F26" s="308"/>
      <c r="G26" s="309"/>
    </row>
    <row r="27" spans="1:7" ht="15" hidden="1" customHeight="1" x14ac:dyDescent="0.3">
      <c r="A27" s="298"/>
      <c r="B27" s="305"/>
      <c r="C27" s="296"/>
      <c r="D27" s="306"/>
      <c r="E27" s="307"/>
      <c r="F27" s="308"/>
      <c r="G27" s="309"/>
    </row>
    <row r="28" spans="1:7" ht="15" hidden="1" customHeight="1" x14ac:dyDescent="0.3">
      <c r="A28" s="298"/>
      <c r="B28" s="305"/>
      <c r="C28" s="296"/>
      <c r="D28" s="306"/>
      <c r="E28" s="307"/>
      <c r="F28" s="308"/>
      <c r="G28" s="309"/>
    </row>
    <row r="29" spans="1:7" ht="15" hidden="1" customHeight="1" x14ac:dyDescent="0.3">
      <c r="A29" s="298"/>
      <c r="B29" s="305"/>
      <c r="C29" s="296"/>
      <c r="D29" s="306"/>
      <c r="E29" s="307"/>
      <c r="F29" s="308"/>
      <c r="G29" s="309"/>
    </row>
    <row r="30" spans="1:7" ht="25.5" customHeight="1" x14ac:dyDescent="0.3">
      <c r="A30" s="298"/>
      <c r="B30" s="121" t="s">
        <v>186</v>
      </c>
      <c r="C30" s="94" t="s">
        <v>187</v>
      </c>
      <c r="D30" s="122" t="s">
        <v>188</v>
      </c>
      <c r="E30" s="125">
        <v>2</v>
      </c>
      <c r="F30" s="123">
        <v>101.5</v>
      </c>
      <c r="G30" s="124"/>
    </row>
    <row r="31" spans="1:7" ht="26.7" customHeight="1" x14ac:dyDescent="0.3">
      <c r="A31" s="298"/>
      <c r="B31" s="121" t="s">
        <v>189</v>
      </c>
      <c r="C31" s="94" t="s">
        <v>187</v>
      </c>
      <c r="D31" s="122" t="s">
        <v>188</v>
      </c>
      <c r="E31" s="125">
        <v>5.5</v>
      </c>
      <c r="F31" s="123">
        <v>130.5</v>
      </c>
      <c r="G31" s="124"/>
    </row>
    <row r="32" spans="1:7" ht="23.4" customHeight="1" x14ac:dyDescent="0.3">
      <c r="A32" s="298"/>
      <c r="B32" s="121" t="s">
        <v>119</v>
      </c>
      <c r="C32" s="94" t="s">
        <v>92</v>
      </c>
      <c r="D32" s="122" t="s">
        <v>188</v>
      </c>
      <c r="E32" s="125">
        <v>3.5</v>
      </c>
      <c r="F32" s="123">
        <v>185</v>
      </c>
      <c r="G32" s="124"/>
    </row>
    <row r="33" spans="1:7" ht="25.5" customHeight="1" x14ac:dyDescent="0.3">
      <c r="A33" s="298"/>
      <c r="B33" s="121" t="s">
        <v>126</v>
      </c>
      <c r="C33" s="94" t="s">
        <v>187</v>
      </c>
      <c r="D33" s="122" t="s">
        <v>125</v>
      </c>
      <c r="E33" s="125">
        <v>19</v>
      </c>
      <c r="F33" s="123">
        <v>281</v>
      </c>
      <c r="G33" s="124"/>
    </row>
    <row r="34" spans="1:7" ht="25.5" customHeight="1" x14ac:dyDescent="0.3">
      <c r="A34" s="298"/>
      <c r="B34" s="121" t="s">
        <v>129</v>
      </c>
      <c r="C34" s="94" t="s">
        <v>83</v>
      </c>
      <c r="D34" s="122" t="s">
        <v>128</v>
      </c>
      <c r="E34" s="125">
        <v>9</v>
      </c>
      <c r="F34" s="123">
        <v>91</v>
      </c>
      <c r="G34" s="124"/>
    </row>
    <row r="35" spans="1:7" ht="25.5" customHeight="1" x14ac:dyDescent="0.3">
      <c r="A35" s="298"/>
      <c r="B35" s="121" t="s">
        <v>190</v>
      </c>
      <c r="C35" s="94" t="s">
        <v>92</v>
      </c>
      <c r="D35" s="122" t="s">
        <v>128</v>
      </c>
      <c r="E35" s="125">
        <v>9</v>
      </c>
      <c r="F35" s="123">
        <v>135</v>
      </c>
      <c r="G35" s="124"/>
    </row>
    <row r="36" spans="1:7" ht="25.5" customHeight="1" x14ac:dyDescent="0.3">
      <c r="A36" s="298"/>
      <c r="B36" s="305" t="s">
        <v>162</v>
      </c>
      <c r="C36" s="296" t="s">
        <v>83</v>
      </c>
      <c r="D36" s="306" t="s">
        <v>191</v>
      </c>
      <c r="E36" s="307">
        <v>26</v>
      </c>
      <c r="F36" s="308">
        <v>83.5</v>
      </c>
      <c r="G36" s="309"/>
    </row>
    <row r="37" spans="1:7" ht="12.75" customHeight="1" x14ac:dyDescent="0.3">
      <c r="A37" s="298"/>
      <c r="B37" s="305"/>
      <c r="C37" s="296"/>
      <c r="D37" s="306"/>
      <c r="E37" s="307"/>
      <c r="F37" s="308"/>
      <c r="G37" s="309"/>
    </row>
    <row r="38" spans="1:7" ht="18.149999999999999" customHeight="1" x14ac:dyDescent="0.3">
      <c r="A38" s="298"/>
      <c r="B38" s="305" t="s">
        <v>192</v>
      </c>
      <c r="C38" s="296" t="s">
        <v>83</v>
      </c>
      <c r="D38" s="126" t="s">
        <v>149</v>
      </c>
      <c r="E38" s="127">
        <v>2</v>
      </c>
      <c r="F38" s="308">
        <v>170</v>
      </c>
      <c r="G38" s="309"/>
    </row>
    <row r="39" spans="1:7" ht="18.149999999999999" customHeight="1" x14ac:dyDescent="0.3">
      <c r="A39" s="298"/>
      <c r="B39" s="305"/>
      <c r="C39" s="296"/>
      <c r="D39" s="120" t="s">
        <v>193</v>
      </c>
      <c r="E39" s="128">
        <v>18</v>
      </c>
      <c r="F39" s="308"/>
      <c r="G39" s="309"/>
    </row>
    <row r="40" spans="1:7" ht="15.6" customHeight="1" x14ac:dyDescent="0.3">
      <c r="A40" s="298"/>
      <c r="B40" s="305" t="s">
        <v>141</v>
      </c>
      <c r="C40" s="296" t="s">
        <v>92</v>
      </c>
      <c r="D40" s="126" t="s">
        <v>140</v>
      </c>
      <c r="E40" s="127">
        <v>5</v>
      </c>
      <c r="F40" s="308">
        <v>119</v>
      </c>
      <c r="G40" s="309"/>
    </row>
    <row r="41" spans="1:7" x14ac:dyDescent="0.3">
      <c r="A41" s="298"/>
      <c r="B41" s="305"/>
      <c r="C41" s="296"/>
      <c r="D41" s="85" t="s">
        <v>194</v>
      </c>
      <c r="E41" s="119">
        <v>4</v>
      </c>
      <c r="F41" s="308"/>
      <c r="G41" s="309"/>
    </row>
    <row r="42" spans="1:7" x14ac:dyDescent="0.3">
      <c r="A42" s="298"/>
      <c r="B42" s="305"/>
      <c r="C42" s="296"/>
      <c r="D42" s="85" t="s">
        <v>191</v>
      </c>
      <c r="E42" s="119">
        <v>11</v>
      </c>
      <c r="F42" s="308"/>
      <c r="G42" s="309"/>
    </row>
    <row r="43" spans="1:7" x14ac:dyDescent="0.3">
      <c r="A43" s="298"/>
      <c r="B43" s="305"/>
      <c r="C43" s="296"/>
      <c r="D43" s="85" t="s">
        <v>195</v>
      </c>
      <c r="E43" s="119">
        <v>28</v>
      </c>
      <c r="F43" s="308"/>
      <c r="G43" s="309"/>
    </row>
    <row r="44" spans="1:7" x14ac:dyDescent="0.3">
      <c r="A44" s="298"/>
      <c r="B44" s="305"/>
      <c r="C44" s="296"/>
      <c r="D44" s="120" t="s">
        <v>196</v>
      </c>
      <c r="E44" s="128">
        <v>28</v>
      </c>
      <c r="F44" s="308"/>
      <c r="G44" s="309"/>
    </row>
    <row r="45" spans="1:7" ht="27.75" customHeight="1" x14ac:dyDescent="0.3">
      <c r="A45" s="298"/>
      <c r="B45" s="129" t="s">
        <v>81</v>
      </c>
      <c r="C45" s="130" t="s">
        <v>83</v>
      </c>
      <c r="D45" s="131" t="s">
        <v>78</v>
      </c>
      <c r="E45" s="132">
        <v>13.5</v>
      </c>
      <c r="F45" s="133">
        <v>176.5</v>
      </c>
      <c r="G45" s="134">
        <v>1</v>
      </c>
    </row>
    <row r="46" spans="1:7" ht="25.5" customHeight="1" x14ac:dyDescent="0.3">
      <c r="A46" s="298"/>
      <c r="B46" s="129" t="s">
        <v>87</v>
      </c>
      <c r="C46" s="130" t="s">
        <v>187</v>
      </c>
      <c r="D46" s="131" t="s">
        <v>78</v>
      </c>
      <c r="E46" s="135">
        <v>11</v>
      </c>
      <c r="F46" s="136">
        <v>331</v>
      </c>
      <c r="G46" s="137">
        <v>1</v>
      </c>
    </row>
    <row r="47" spans="1:7" ht="26.7" customHeight="1" x14ac:dyDescent="0.3">
      <c r="A47" s="298"/>
      <c r="B47" s="129" t="s">
        <v>89</v>
      </c>
      <c r="C47" s="130" t="s">
        <v>187</v>
      </c>
      <c r="D47" s="131" t="s">
        <v>78</v>
      </c>
      <c r="E47" s="135">
        <v>18</v>
      </c>
      <c r="F47" s="136">
        <v>477</v>
      </c>
      <c r="G47" s="137">
        <v>1</v>
      </c>
    </row>
    <row r="48" spans="1:7" ht="25.5" customHeight="1" x14ac:dyDescent="0.3">
      <c r="A48" s="298"/>
      <c r="B48" s="129" t="s">
        <v>91</v>
      </c>
      <c r="C48" s="130" t="s">
        <v>92</v>
      </c>
      <c r="D48" s="131" t="s">
        <v>78</v>
      </c>
      <c r="E48" s="135">
        <v>21.5</v>
      </c>
      <c r="F48" s="136">
        <v>300</v>
      </c>
      <c r="G48" s="137">
        <v>1</v>
      </c>
    </row>
    <row r="49" spans="1:8" ht="26.7" customHeight="1" x14ac:dyDescent="0.3">
      <c r="A49" s="298"/>
      <c r="B49" s="129" t="s">
        <v>94</v>
      </c>
      <c r="C49" s="130" t="s">
        <v>187</v>
      </c>
      <c r="D49" s="131" t="s">
        <v>78</v>
      </c>
      <c r="E49" s="135">
        <v>11</v>
      </c>
      <c r="F49" s="136">
        <v>378.5</v>
      </c>
      <c r="G49" s="137">
        <v>1</v>
      </c>
      <c r="H49" s="138"/>
    </row>
    <row r="50" spans="1:8" ht="30" customHeight="1" x14ac:dyDescent="0.3"/>
    <row r="51" spans="1:8" ht="30.75" customHeight="1" x14ac:dyDescent="0.3"/>
    <row r="52" spans="1:8" ht="30.75" customHeight="1" x14ac:dyDescent="0.3"/>
    <row r="53" spans="1:8" ht="25.5" customHeight="1" x14ac:dyDescent="0.3"/>
    <row r="54" spans="1:8" ht="39" customHeight="1" x14ac:dyDescent="0.3"/>
    <row r="55" spans="1:8" ht="13.8" customHeight="1" x14ac:dyDescent="0.3"/>
    <row r="56" spans="1:8" ht="13.8" customHeight="1" x14ac:dyDescent="0.3"/>
    <row r="57" spans="1:8" ht="13.8" customHeight="1" x14ac:dyDescent="0.3"/>
    <row r="58" spans="1:8" ht="13.8" customHeight="1" x14ac:dyDescent="0.3"/>
    <row r="59" spans="1:8" ht="13.8" customHeight="1" x14ac:dyDescent="0.3"/>
    <row r="60" spans="1:8" ht="13.8" customHeight="1" x14ac:dyDescent="0.3"/>
    <row r="61" spans="1:8" ht="13.8" customHeight="1" x14ac:dyDescent="0.3"/>
    <row r="62" spans="1:8" ht="13.8" customHeight="1" x14ac:dyDescent="0.3"/>
    <row r="63" spans="1:8" ht="13.8" customHeight="1" x14ac:dyDescent="0.3"/>
    <row r="64" spans="1:8" ht="13.8" customHeight="1" x14ac:dyDescent="0.3"/>
    <row r="65" ht="13.8" customHeight="1" x14ac:dyDescent="0.3"/>
    <row r="66" ht="13.8" customHeight="1" x14ac:dyDescent="0.3"/>
    <row r="67" ht="13.8" customHeight="1" x14ac:dyDescent="0.3"/>
    <row r="68" ht="13.8" customHeight="1" x14ac:dyDescent="0.3"/>
    <row r="69" ht="13.8" customHeight="1" x14ac:dyDescent="0.3"/>
    <row r="70" ht="13.8" customHeight="1" x14ac:dyDescent="0.3"/>
    <row r="71" ht="13.8" customHeight="1" x14ac:dyDescent="0.3"/>
    <row r="72" ht="14.4" customHeight="1" x14ac:dyDescent="0.3"/>
    <row r="76" ht="14.4" customHeight="1" x14ac:dyDescent="0.3"/>
    <row r="82" ht="14.4" customHeight="1" x14ac:dyDescent="0.3"/>
    <row r="87" ht="14.4" customHeight="1" x14ac:dyDescent="0.3"/>
    <row r="89" ht="14.4" customHeight="1" x14ac:dyDescent="0.3"/>
  </sheetData>
  <mergeCells count="33">
    <mergeCell ref="B38:B39"/>
    <mergeCell ref="C38:C39"/>
    <mergeCell ref="F38:F39"/>
    <mergeCell ref="G38:G39"/>
    <mergeCell ref="B40:B44"/>
    <mergeCell ref="C40:C44"/>
    <mergeCell ref="F40:F44"/>
    <mergeCell ref="G40:G44"/>
    <mergeCell ref="E25:E29"/>
    <mergeCell ref="F25:F29"/>
    <mergeCell ref="G25:G29"/>
    <mergeCell ref="B36:B37"/>
    <mergeCell ref="C36:C37"/>
    <mergeCell ref="D36:D37"/>
    <mergeCell ref="E36:E37"/>
    <mergeCell ref="F36:F37"/>
    <mergeCell ref="G36:G37"/>
    <mergeCell ref="A6:A49"/>
    <mergeCell ref="B6:B14"/>
    <mergeCell ref="C6:C14"/>
    <mergeCell ref="F6:F14"/>
    <mergeCell ref="G6:G14"/>
    <mergeCell ref="D10:D14"/>
    <mergeCell ref="E10:E14"/>
    <mergeCell ref="B15:B24"/>
    <mergeCell ref="C15:C24"/>
    <mergeCell ref="D15:D24"/>
    <mergeCell ref="E15:E24"/>
    <mergeCell ref="F15:F24"/>
    <mergeCell ref="G15:G24"/>
    <mergeCell ref="B25:B29"/>
    <mergeCell ref="C25:C29"/>
    <mergeCell ref="D25:D29"/>
  </mergeCells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zoomScaleNormal="100" workbookViewId="0">
      <selection activeCell="F6" sqref="F6:F10"/>
    </sheetView>
  </sheetViews>
  <sheetFormatPr defaultRowHeight="14.4" x14ac:dyDescent="0.3"/>
  <cols>
    <col min="1" max="1" width="36.44140625"/>
    <col min="2" max="2" width="18.21875"/>
    <col min="3" max="3" width="37.44140625"/>
    <col min="4" max="4" width="56.33203125"/>
    <col min="5" max="5" width="14.88671875"/>
    <col min="6" max="6" width="13.21875"/>
    <col min="7" max="1025" width="8.21875"/>
  </cols>
  <sheetData>
    <row r="1" spans="1:6" x14ac:dyDescent="0.3">
      <c r="A1" s="139" t="s">
        <v>197</v>
      </c>
    </row>
    <row r="2" spans="1:6" x14ac:dyDescent="0.3">
      <c r="A2" s="99" t="s">
        <v>174</v>
      </c>
    </row>
    <row r="3" spans="1:6" x14ac:dyDescent="0.3">
      <c r="A3" s="99" t="s">
        <v>175</v>
      </c>
    </row>
    <row r="5" spans="1:6" ht="66.599999999999994" thickBot="1" x14ac:dyDescent="0.35">
      <c r="A5" s="140" t="s">
        <v>176</v>
      </c>
      <c r="B5" s="140" t="s">
        <v>75</v>
      </c>
      <c r="C5" s="141" t="s">
        <v>198</v>
      </c>
      <c r="D5" s="141" t="s">
        <v>177</v>
      </c>
      <c r="E5" s="141" t="s">
        <v>178</v>
      </c>
      <c r="F5" s="141" t="s">
        <v>199</v>
      </c>
    </row>
    <row r="6" spans="1:6" ht="14.4" customHeight="1" thickTop="1" thickBot="1" x14ac:dyDescent="0.35">
      <c r="A6" s="310" t="s">
        <v>104</v>
      </c>
      <c r="B6" s="311" t="s">
        <v>105</v>
      </c>
      <c r="C6" s="312" t="s">
        <v>200</v>
      </c>
      <c r="D6" s="117" t="s">
        <v>99</v>
      </c>
      <c r="E6" s="142">
        <v>4</v>
      </c>
      <c r="F6" s="390">
        <v>150</v>
      </c>
    </row>
    <row r="7" spans="1:6" ht="27.6" thickTop="1" thickBot="1" x14ac:dyDescent="0.35">
      <c r="A7" s="310"/>
      <c r="B7" s="311"/>
      <c r="C7" s="312"/>
      <c r="D7" s="85" t="s">
        <v>183</v>
      </c>
      <c r="E7" s="142">
        <v>4</v>
      </c>
      <c r="F7" s="388"/>
    </row>
    <row r="8" spans="1:6" ht="15.6" thickTop="1" thickBot="1" x14ac:dyDescent="0.35">
      <c r="A8" s="310"/>
      <c r="B8" s="311"/>
      <c r="C8" s="312"/>
      <c r="D8" s="85" t="s">
        <v>184</v>
      </c>
      <c r="E8" s="143">
        <v>2.5</v>
      </c>
      <c r="F8" s="388"/>
    </row>
    <row r="9" spans="1:6" ht="19.2" customHeight="1" thickTop="1" thickBot="1" x14ac:dyDescent="0.35">
      <c r="A9" s="310"/>
      <c r="B9" s="311"/>
      <c r="C9" s="312"/>
      <c r="D9" s="85" t="s">
        <v>168</v>
      </c>
      <c r="E9" s="144"/>
      <c r="F9" s="388"/>
    </row>
    <row r="10" spans="1:6" ht="15.6" thickTop="1" thickBot="1" x14ac:dyDescent="0.35">
      <c r="A10" s="310"/>
      <c r="B10" s="311"/>
      <c r="C10" s="312"/>
      <c r="D10" s="120" t="s">
        <v>185</v>
      </c>
      <c r="E10" s="145">
        <v>10</v>
      </c>
      <c r="F10" s="392"/>
    </row>
    <row r="11" spans="1:6" ht="13.8" customHeight="1" thickTop="1" thickBot="1" x14ac:dyDescent="0.35">
      <c r="A11" s="310" t="s">
        <v>107</v>
      </c>
      <c r="B11" s="311" t="s">
        <v>108</v>
      </c>
      <c r="C11" s="312" t="s">
        <v>200</v>
      </c>
      <c r="D11" s="117" t="s">
        <v>99</v>
      </c>
      <c r="E11" s="118">
        <v>4</v>
      </c>
      <c r="F11" s="390">
        <v>76</v>
      </c>
    </row>
    <row r="12" spans="1:6" ht="18" customHeight="1" thickTop="1" thickBot="1" x14ac:dyDescent="0.35">
      <c r="A12" s="310"/>
      <c r="B12" s="311"/>
      <c r="C12" s="312"/>
      <c r="D12" s="146" t="s">
        <v>183</v>
      </c>
      <c r="E12" s="147">
        <v>4</v>
      </c>
      <c r="F12" s="388"/>
    </row>
    <row r="13" spans="1:6" ht="15.6" thickTop="1" thickBot="1" x14ac:dyDescent="0.35">
      <c r="A13" s="310"/>
      <c r="B13" s="311"/>
      <c r="C13" s="312"/>
      <c r="D13" s="126" t="s">
        <v>138</v>
      </c>
      <c r="E13" s="147">
        <v>2.5</v>
      </c>
      <c r="F13" s="388"/>
    </row>
    <row r="14" spans="1:6" ht="16.2" customHeight="1" thickTop="1" thickBot="1" x14ac:dyDescent="0.35">
      <c r="A14" s="310"/>
      <c r="B14" s="311"/>
      <c r="C14" s="312"/>
      <c r="D14" s="155" t="s">
        <v>168</v>
      </c>
      <c r="E14" s="148"/>
      <c r="F14" s="388"/>
    </row>
    <row r="15" spans="1:6" ht="15.6" thickTop="1" thickBot="1" x14ac:dyDescent="0.35">
      <c r="A15" s="310"/>
      <c r="B15" s="311"/>
      <c r="C15" s="312"/>
      <c r="D15" s="386" t="s">
        <v>185</v>
      </c>
      <c r="E15" s="149">
        <v>10</v>
      </c>
      <c r="F15" s="391"/>
    </row>
    <row r="16" spans="1:6" ht="16.95" customHeight="1" thickBot="1" x14ac:dyDescent="0.35">
      <c r="A16" s="313" t="s">
        <v>102</v>
      </c>
      <c r="B16" s="271" t="s">
        <v>92</v>
      </c>
      <c r="C16" s="314" t="s">
        <v>200</v>
      </c>
      <c r="D16" s="150" t="s">
        <v>99</v>
      </c>
      <c r="E16" s="127">
        <v>4</v>
      </c>
      <c r="F16" s="387">
        <v>116</v>
      </c>
    </row>
    <row r="17" spans="1:6" ht="15" thickBot="1" x14ac:dyDescent="0.35">
      <c r="A17" s="313"/>
      <c r="B17" s="271"/>
      <c r="C17" s="314"/>
      <c r="D17" s="85" t="s">
        <v>201</v>
      </c>
      <c r="E17" s="119">
        <v>4</v>
      </c>
      <c r="F17" s="388"/>
    </row>
    <row r="18" spans="1:6" ht="18" customHeight="1" thickBot="1" x14ac:dyDescent="0.35">
      <c r="A18" s="313"/>
      <c r="B18" s="271"/>
      <c r="C18" s="314"/>
      <c r="D18" s="85" t="s">
        <v>149</v>
      </c>
      <c r="E18" s="119">
        <v>9</v>
      </c>
      <c r="F18" s="388"/>
    </row>
    <row r="19" spans="1:6" ht="15.6" customHeight="1" thickBot="1" x14ac:dyDescent="0.35">
      <c r="A19" s="313"/>
      <c r="B19" s="271"/>
      <c r="C19" s="314"/>
      <c r="D19" s="85" t="s">
        <v>168</v>
      </c>
      <c r="E19" s="123"/>
      <c r="F19" s="388"/>
    </row>
    <row r="20" spans="1:6" ht="15" thickBot="1" x14ac:dyDescent="0.35">
      <c r="A20" s="313"/>
      <c r="B20" s="271"/>
      <c r="C20" s="314"/>
      <c r="D20" s="85" t="s">
        <v>193</v>
      </c>
      <c r="E20" s="119">
        <v>43</v>
      </c>
      <c r="F20" s="388"/>
    </row>
    <row r="21" spans="1:6" ht="10.35" customHeight="1" thickBot="1" x14ac:dyDescent="0.35">
      <c r="A21" s="313"/>
      <c r="B21" s="271"/>
      <c r="C21" s="314"/>
      <c r="D21" s="303" t="s">
        <v>202</v>
      </c>
      <c r="E21" s="304">
        <v>16</v>
      </c>
      <c r="F21" s="388"/>
    </row>
    <row r="22" spans="1:6" ht="7.5" customHeight="1" thickBot="1" x14ac:dyDescent="0.35">
      <c r="A22" s="313"/>
      <c r="B22" s="271"/>
      <c r="C22" s="314"/>
      <c r="D22" s="303"/>
      <c r="E22" s="304"/>
      <c r="F22" s="388"/>
    </row>
    <row r="23" spans="1:6" ht="7.5" customHeight="1" thickBot="1" x14ac:dyDescent="0.35">
      <c r="A23" s="313"/>
      <c r="B23" s="271"/>
      <c r="C23" s="314"/>
      <c r="D23" s="303"/>
      <c r="E23" s="304"/>
      <c r="F23" s="389"/>
    </row>
    <row r="24" spans="1:6" ht="26.85" customHeight="1" thickBot="1" x14ac:dyDescent="0.35">
      <c r="A24" s="151" t="s">
        <v>203</v>
      </c>
      <c r="B24" s="65" t="s">
        <v>105</v>
      </c>
      <c r="C24" s="120" t="s">
        <v>200</v>
      </c>
      <c r="D24" s="120" t="s">
        <v>183</v>
      </c>
      <c r="E24" s="128">
        <v>8</v>
      </c>
      <c r="F24" s="152">
        <v>18</v>
      </c>
    </row>
    <row r="25" spans="1:6" x14ac:dyDescent="0.3">
      <c r="A25" s="121" t="s">
        <v>204</v>
      </c>
      <c r="B25" s="94" t="s">
        <v>92</v>
      </c>
      <c r="C25" s="122" t="s">
        <v>200</v>
      </c>
      <c r="D25" s="122" t="s">
        <v>125</v>
      </c>
      <c r="E25" s="125">
        <v>18</v>
      </c>
      <c r="F25" s="123">
        <v>86</v>
      </c>
    </row>
    <row r="26" spans="1:6" x14ac:dyDescent="0.3">
      <c r="A26" s="121" t="s">
        <v>205</v>
      </c>
      <c r="B26" s="94" t="s">
        <v>92</v>
      </c>
      <c r="C26" s="122" t="s">
        <v>200</v>
      </c>
      <c r="D26" s="122" t="s">
        <v>120</v>
      </c>
      <c r="E26" s="125">
        <v>4</v>
      </c>
      <c r="F26" s="123">
        <v>60</v>
      </c>
    </row>
    <row r="27" spans="1:6" x14ac:dyDescent="0.3">
      <c r="A27" s="153" t="s">
        <v>112</v>
      </c>
      <c r="B27" s="154"/>
      <c r="C27" s="126" t="s">
        <v>200</v>
      </c>
      <c r="D27" s="155" t="s">
        <v>109</v>
      </c>
      <c r="E27" s="147">
        <v>1</v>
      </c>
      <c r="F27" s="156">
        <v>24</v>
      </c>
    </row>
    <row r="28" spans="1:6" ht="14.4" customHeight="1" x14ac:dyDescent="0.3">
      <c r="A28" s="157" t="s">
        <v>113</v>
      </c>
      <c r="B28" s="158"/>
      <c r="C28" s="85" t="s">
        <v>200</v>
      </c>
      <c r="D28" s="159" t="s">
        <v>109</v>
      </c>
      <c r="E28" s="119">
        <v>1.5</v>
      </c>
      <c r="F28" s="160"/>
    </row>
    <row r="29" spans="1:6" x14ac:dyDescent="0.3">
      <c r="A29" s="157" t="s">
        <v>114</v>
      </c>
      <c r="B29" s="158"/>
      <c r="C29" s="85" t="s">
        <v>200</v>
      </c>
      <c r="D29" s="85" t="s">
        <v>109</v>
      </c>
      <c r="E29" s="119">
        <v>2.5</v>
      </c>
      <c r="F29" s="161"/>
    </row>
    <row r="30" spans="1:6" ht="14.4" customHeight="1" x14ac:dyDescent="0.3">
      <c r="A30" s="157" t="s">
        <v>115</v>
      </c>
      <c r="B30" s="158"/>
      <c r="C30" s="85" t="s">
        <v>200</v>
      </c>
      <c r="D30" s="159" t="s">
        <v>109</v>
      </c>
      <c r="E30" s="119">
        <v>1</v>
      </c>
      <c r="F30" s="127"/>
    </row>
    <row r="31" spans="1:6" ht="14.4" customHeight="1" thickBot="1" x14ac:dyDescent="0.35">
      <c r="A31" s="121" t="s">
        <v>121</v>
      </c>
      <c r="B31" s="94" t="s">
        <v>92</v>
      </c>
      <c r="C31" s="122" t="s">
        <v>200</v>
      </c>
      <c r="D31" s="122" t="s">
        <v>120</v>
      </c>
      <c r="E31" s="125">
        <v>8</v>
      </c>
      <c r="F31" s="123">
        <v>39</v>
      </c>
    </row>
    <row r="32" spans="1:6" ht="28.35" customHeight="1" x14ac:dyDescent="0.3">
      <c r="A32" s="157" t="s">
        <v>206</v>
      </c>
      <c r="B32" s="158"/>
      <c r="C32" s="85" t="s">
        <v>200</v>
      </c>
      <c r="D32" s="85" t="s">
        <v>120</v>
      </c>
      <c r="E32" s="67">
        <v>5</v>
      </c>
      <c r="F32" s="67">
        <v>63</v>
      </c>
    </row>
    <row r="33" spans="1:6" ht="15" thickBot="1" x14ac:dyDescent="0.35">
      <c r="A33" s="157" t="s">
        <v>207</v>
      </c>
      <c r="B33" s="158"/>
      <c r="C33" s="85" t="s">
        <v>200</v>
      </c>
      <c r="D33" s="159" t="s">
        <v>120</v>
      </c>
      <c r="E33" s="119">
        <v>1</v>
      </c>
      <c r="F33" s="119">
        <v>63</v>
      </c>
    </row>
    <row r="34" spans="1:6" x14ac:dyDescent="0.3">
      <c r="A34" s="121" t="s">
        <v>132</v>
      </c>
      <c r="B34" s="94" t="s">
        <v>92</v>
      </c>
      <c r="C34" s="122" t="s">
        <v>200</v>
      </c>
      <c r="D34" s="122" t="s">
        <v>131</v>
      </c>
      <c r="E34" s="125">
        <v>9</v>
      </c>
      <c r="F34" s="123">
        <v>43</v>
      </c>
    </row>
    <row r="35" spans="1:6" x14ac:dyDescent="0.3">
      <c r="A35" s="162" t="s">
        <v>133</v>
      </c>
      <c r="B35" s="163"/>
      <c r="C35" s="164" t="s">
        <v>200</v>
      </c>
      <c r="D35" s="165" t="s">
        <v>131</v>
      </c>
      <c r="E35" s="166">
        <v>9</v>
      </c>
      <c r="F35" s="166">
        <v>15</v>
      </c>
    </row>
    <row r="36" spans="1:6" ht="14.4" customHeight="1" x14ac:dyDescent="0.3">
      <c r="A36" s="315" t="s">
        <v>137</v>
      </c>
      <c r="B36" s="316"/>
      <c r="C36" s="317" t="s">
        <v>200</v>
      </c>
      <c r="D36" s="167" t="s">
        <v>183</v>
      </c>
      <c r="E36" s="168">
        <v>4</v>
      </c>
      <c r="F36" s="308">
        <v>20</v>
      </c>
    </row>
    <row r="37" spans="1:6" x14ac:dyDescent="0.3">
      <c r="A37" s="315"/>
      <c r="B37" s="316"/>
      <c r="C37" s="317"/>
      <c r="D37" s="165" t="s">
        <v>138</v>
      </c>
      <c r="E37" s="166">
        <v>3</v>
      </c>
      <c r="F37" s="308"/>
    </row>
    <row r="38" spans="1:6" ht="14.4" customHeight="1" x14ac:dyDescent="0.3">
      <c r="A38" s="315"/>
      <c r="B38" s="316"/>
      <c r="C38" s="317"/>
      <c r="D38" s="165" t="s">
        <v>168</v>
      </c>
      <c r="E38" s="123"/>
      <c r="F38" s="308"/>
    </row>
    <row r="39" spans="1:6" x14ac:dyDescent="0.3">
      <c r="A39" s="315"/>
      <c r="B39" s="316"/>
      <c r="C39" s="317"/>
      <c r="D39" s="169" t="s">
        <v>185</v>
      </c>
      <c r="E39" s="128">
        <v>24</v>
      </c>
      <c r="F39" s="308"/>
    </row>
    <row r="40" spans="1:6" ht="13.8" customHeight="1" x14ac:dyDescent="0.3">
      <c r="A40" s="305" t="s">
        <v>142</v>
      </c>
      <c r="B40" s="318"/>
      <c r="C40" s="319" t="s">
        <v>200</v>
      </c>
      <c r="D40" s="170" t="s">
        <v>140</v>
      </c>
      <c r="E40" s="171">
        <v>4.5</v>
      </c>
      <c r="F40" s="308">
        <v>90</v>
      </c>
    </row>
    <row r="41" spans="1:6" x14ac:dyDescent="0.3">
      <c r="A41" s="305"/>
      <c r="B41" s="318"/>
      <c r="C41" s="319"/>
      <c r="D41" s="169" t="s">
        <v>196</v>
      </c>
      <c r="E41" s="123">
        <v>24</v>
      </c>
      <c r="F41" s="308"/>
    </row>
    <row r="42" spans="1:6" ht="13.8" customHeight="1" x14ac:dyDescent="0.3">
      <c r="A42" s="305" t="s">
        <v>143</v>
      </c>
      <c r="B42" s="318"/>
      <c r="C42" s="319" t="s">
        <v>200</v>
      </c>
      <c r="D42" s="170" t="s">
        <v>140</v>
      </c>
      <c r="E42" s="171">
        <v>6</v>
      </c>
      <c r="F42" s="320">
        <v>69</v>
      </c>
    </row>
    <row r="43" spans="1:6" x14ac:dyDescent="0.3">
      <c r="A43" s="305"/>
      <c r="B43" s="318"/>
      <c r="C43" s="319"/>
      <c r="D43" s="169" t="s">
        <v>195</v>
      </c>
      <c r="E43" s="128">
        <v>24</v>
      </c>
      <c r="F43" s="320"/>
    </row>
    <row r="44" spans="1:6" ht="14.4" customHeight="1" x14ac:dyDescent="0.3">
      <c r="A44" s="305" t="s">
        <v>144</v>
      </c>
      <c r="B44" s="318"/>
      <c r="C44" s="319" t="s">
        <v>200</v>
      </c>
      <c r="D44" s="170" t="s">
        <v>140</v>
      </c>
      <c r="E44" s="171">
        <v>2.5</v>
      </c>
      <c r="F44" s="308">
        <v>14</v>
      </c>
    </row>
    <row r="45" spans="1:6" x14ac:dyDescent="0.3">
      <c r="A45" s="305"/>
      <c r="B45" s="318"/>
      <c r="C45" s="319"/>
      <c r="D45" s="169" t="s">
        <v>195</v>
      </c>
      <c r="E45" s="128">
        <v>15</v>
      </c>
      <c r="F45" s="308"/>
    </row>
    <row r="46" spans="1:6" x14ac:dyDescent="0.3">
      <c r="A46" s="121" t="s">
        <v>166</v>
      </c>
      <c r="B46" s="172"/>
      <c r="C46" s="173" t="s">
        <v>200</v>
      </c>
      <c r="D46" s="173" t="s">
        <v>196</v>
      </c>
      <c r="E46" s="125">
        <v>26</v>
      </c>
      <c r="F46" s="174">
        <v>42</v>
      </c>
    </row>
    <row r="47" spans="1:6" x14ac:dyDescent="0.3">
      <c r="A47" s="121" t="s">
        <v>167</v>
      </c>
      <c r="B47" s="172"/>
      <c r="C47" s="173" t="s">
        <v>200</v>
      </c>
      <c r="D47" s="173" t="s">
        <v>196</v>
      </c>
      <c r="E47" s="125">
        <v>15</v>
      </c>
      <c r="F47" s="160"/>
    </row>
    <row r="48" spans="1:6" ht="15" customHeight="1" x14ac:dyDescent="0.3">
      <c r="A48" s="305" t="s">
        <v>147</v>
      </c>
      <c r="B48" s="318"/>
      <c r="C48" s="319" t="s">
        <v>200</v>
      </c>
      <c r="D48" s="170" t="s">
        <v>201</v>
      </c>
      <c r="E48" s="171">
        <v>5.5</v>
      </c>
      <c r="F48" s="308">
        <v>42</v>
      </c>
    </row>
    <row r="49" spans="1:6" x14ac:dyDescent="0.3">
      <c r="A49" s="305"/>
      <c r="B49" s="318"/>
      <c r="C49" s="319"/>
      <c r="D49" s="169" t="s">
        <v>202</v>
      </c>
      <c r="E49" s="128">
        <v>24</v>
      </c>
      <c r="F49" s="308"/>
    </row>
    <row r="50" spans="1:6" ht="13.8" customHeight="1" x14ac:dyDescent="0.3">
      <c r="A50" s="305" t="s">
        <v>148</v>
      </c>
      <c r="B50" s="318"/>
      <c r="C50" s="319" t="s">
        <v>200</v>
      </c>
      <c r="D50" s="170" t="s">
        <v>201</v>
      </c>
      <c r="E50" s="171">
        <v>5.5</v>
      </c>
      <c r="F50" s="321">
        <v>20</v>
      </c>
    </row>
    <row r="51" spans="1:6" x14ac:dyDescent="0.3">
      <c r="A51" s="305"/>
      <c r="B51" s="318"/>
      <c r="C51" s="319"/>
      <c r="D51" s="169" t="s">
        <v>202</v>
      </c>
      <c r="E51" s="128">
        <v>25</v>
      </c>
      <c r="F51" s="321"/>
    </row>
    <row r="52" spans="1:6" ht="15" thickBot="1" x14ac:dyDescent="0.35">
      <c r="A52" s="121" t="s">
        <v>160</v>
      </c>
      <c r="B52" s="172"/>
      <c r="C52" s="173" t="s">
        <v>200</v>
      </c>
      <c r="D52" s="173" t="s">
        <v>202</v>
      </c>
      <c r="E52" s="125">
        <v>25</v>
      </c>
      <c r="F52" s="125">
        <v>29</v>
      </c>
    </row>
    <row r="53" spans="1:6" ht="13.8" customHeight="1" thickBot="1" x14ac:dyDescent="0.35">
      <c r="A53" s="322" t="s">
        <v>151</v>
      </c>
      <c r="B53" s="323"/>
      <c r="C53" s="324" t="s">
        <v>200</v>
      </c>
      <c r="D53" s="175" t="s">
        <v>149</v>
      </c>
      <c r="E53" s="176">
        <v>4</v>
      </c>
      <c r="F53" s="384"/>
    </row>
    <row r="54" spans="1:6" ht="15" thickBot="1" x14ac:dyDescent="0.35">
      <c r="A54" s="322"/>
      <c r="B54" s="323"/>
      <c r="C54" s="324"/>
      <c r="D54" s="169" t="s">
        <v>193</v>
      </c>
      <c r="E54" s="128">
        <v>30</v>
      </c>
      <c r="F54" s="385"/>
    </row>
    <row r="55" spans="1:6" ht="14.1" customHeight="1" thickBot="1" x14ac:dyDescent="0.35">
      <c r="A55" s="305" t="s">
        <v>154</v>
      </c>
      <c r="B55" s="318"/>
      <c r="C55" s="319" t="s">
        <v>200</v>
      </c>
      <c r="D55" s="170" t="s">
        <v>194</v>
      </c>
      <c r="E55" s="171">
        <v>5.5</v>
      </c>
      <c r="F55" s="308">
        <v>12</v>
      </c>
    </row>
    <row r="56" spans="1:6" ht="14.1" customHeight="1" x14ac:dyDescent="0.3">
      <c r="A56" s="305"/>
      <c r="B56" s="318"/>
      <c r="C56" s="319"/>
      <c r="D56" s="169" t="s">
        <v>191</v>
      </c>
      <c r="E56" s="128">
        <v>32</v>
      </c>
      <c r="F56" s="308"/>
    </row>
    <row r="57" spans="1:6" ht="14.1" customHeight="1" x14ac:dyDescent="0.3">
      <c r="A57" s="305" t="s">
        <v>155</v>
      </c>
      <c r="B57" s="318"/>
      <c r="C57" s="319" t="s">
        <v>200</v>
      </c>
      <c r="D57" s="170" t="s">
        <v>194</v>
      </c>
      <c r="E57" s="171">
        <v>5.5</v>
      </c>
      <c r="F57" s="308">
        <v>10</v>
      </c>
    </row>
    <row r="58" spans="1:6" ht="14.1" customHeight="1" x14ac:dyDescent="0.3">
      <c r="A58" s="305" t="s">
        <v>155</v>
      </c>
      <c r="B58" s="318"/>
      <c r="C58" s="319"/>
      <c r="D58" s="169" t="s">
        <v>191</v>
      </c>
      <c r="E58" s="128">
        <v>24</v>
      </c>
      <c r="F58" s="308"/>
    </row>
    <row r="59" spans="1:6" ht="13.8" customHeight="1" x14ac:dyDescent="0.3">
      <c r="A59" s="305" t="s">
        <v>139</v>
      </c>
      <c r="B59" s="318"/>
      <c r="C59" s="325" t="s">
        <v>200</v>
      </c>
      <c r="D59" s="170" t="s">
        <v>138</v>
      </c>
      <c r="E59" s="171">
        <v>6</v>
      </c>
      <c r="F59" s="308">
        <v>43</v>
      </c>
    </row>
    <row r="60" spans="1:6" x14ac:dyDescent="0.3">
      <c r="A60" s="305"/>
      <c r="B60" s="318"/>
      <c r="C60" s="325"/>
      <c r="D60" s="169" t="s">
        <v>156</v>
      </c>
      <c r="E60" s="128">
        <v>24</v>
      </c>
      <c r="F60" s="308"/>
    </row>
    <row r="61" spans="1:6" ht="13.8" customHeight="1" x14ac:dyDescent="0.3">
      <c r="A61" s="326" t="s">
        <v>208</v>
      </c>
      <c r="B61" s="326"/>
      <c r="C61" s="326"/>
      <c r="D61" s="326"/>
      <c r="E61" s="177"/>
      <c r="F61" s="177"/>
    </row>
  </sheetData>
  <mergeCells count="55">
    <mergeCell ref="F53:F54"/>
    <mergeCell ref="A59:A60"/>
    <mergeCell ref="B59:B60"/>
    <mergeCell ref="C59:C60"/>
    <mergeCell ref="F59:F60"/>
    <mergeCell ref="A61:D61"/>
    <mergeCell ref="F55:F56"/>
    <mergeCell ref="A57:A58"/>
    <mergeCell ref="B57:B58"/>
    <mergeCell ref="C57:C58"/>
    <mergeCell ref="F57:F58"/>
    <mergeCell ref="A53:A54"/>
    <mergeCell ref="B53:B54"/>
    <mergeCell ref="C53:C54"/>
    <mergeCell ref="A55:A56"/>
    <mergeCell ref="B55:B56"/>
    <mergeCell ref="C55:C56"/>
    <mergeCell ref="A48:A49"/>
    <mergeCell ref="B48:B49"/>
    <mergeCell ref="C48:C49"/>
    <mergeCell ref="F48:F49"/>
    <mergeCell ref="A50:A51"/>
    <mergeCell ref="B50:B51"/>
    <mergeCell ref="C50:C51"/>
    <mergeCell ref="F50:F51"/>
    <mergeCell ref="A42:A43"/>
    <mergeCell ref="B42:B43"/>
    <mergeCell ref="C42:C43"/>
    <mergeCell ref="F42:F43"/>
    <mergeCell ref="A44:A45"/>
    <mergeCell ref="B44:B45"/>
    <mergeCell ref="C44:C45"/>
    <mergeCell ref="F44:F45"/>
    <mergeCell ref="A36:A39"/>
    <mergeCell ref="B36:B39"/>
    <mergeCell ref="C36:C39"/>
    <mergeCell ref="F36:F39"/>
    <mergeCell ref="A40:A41"/>
    <mergeCell ref="B40:B41"/>
    <mergeCell ref="C40:C41"/>
    <mergeCell ref="F40:F41"/>
    <mergeCell ref="A16:A23"/>
    <mergeCell ref="B16:B23"/>
    <mergeCell ref="C16:C23"/>
    <mergeCell ref="F16:F23"/>
    <mergeCell ref="D21:D23"/>
    <mergeCell ref="E21:E23"/>
    <mergeCell ref="A6:A10"/>
    <mergeCell ref="B6:B10"/>
    <mergeCell ref="C6:C10"/>
    <mergeCell ref="F6:F10"/>
    <mergeCell ref="A11:A15"/>
    <mergeCell ref="B11:B15"/>
    <mergeCell ref="C11:C15"/>
    <mergeCell ref="F11:F15"/>
  </mergeCells>
  <pageMargins left="0.7" right="0.7" top="0.75" bottom="0.75" header="0.51180555555555496" footer="0.51180555555555496"/>
  <pageSetup paperSize="9" firstPageNumber="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82" zoomScaleNormal="100" workbookViewId="0">
      <selection activeCell="A36" sqref="A36"/>
    </sheetView>
  </sheetViews>
  <sheetFormatPr defaultRowHeight="14.4" x14ac:dyDescent="0.3"/>
  <cols>
    <col min="1" max="2" width="8.21875"/>
    <col min="3" max="3" width="8.5546875"/>
    <col min="4" max="10" width="8.21875"/>
    <col min="11" max="11" width="15.5546875"/>
    <col min="12" max="19" width="8.21875"/>
    <col min="20" max="20" width="17.21875"/>
    <col min="21" max="1025" width="8.21875"/>
  </cols>
  <sheetData>
    <row r="1" spans="1:20" ht="15" customHeight="1" x14ac:dyDescent="0.3">
      <c r="A1" s="327" t="s">
        <v>209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</row>
    <row r="2" spans="1:20" ht="15" customHeight="1" x14ac:dyDescent="0.3">
      <c r="A2" s="328" t="s">
        <v>210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</row>
    <row r="3" spans="1:20" ht="15" customHeight="1" x14ac:dyDescent="0.3">
      <c r="A3" s="329" t="s">
        <v>211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</row>
    <row r="4" spans="1:20" ht="15.6" customHeight="1" x14ac:dyDescent="0.3">
      <c r="A4" s="330" t="s">
        <v>212</v>
      </c>
      <c r="B4" s="330"/>
      <c r="C4" s="330"/>
      <c r="D4" s="331" t="s">
        <v>213</v>
      </c>
      <c r="E4" s="331"/>
      <c r="F4" s="331"/>
      <c r="G4" s="331"/>
      <c r="H4" s="331"/>
      <c r="I4" s="331"/>
      <c r="J4" s="331" t="s">
        <v>214</v>
      </c>
      <c r="K4" s="331"/>
      <c r="L4" s="331"/>
      <c r="M4" s="331" t="s">
        <v>215</v>
      </c>
      <c r="N4" s="331"/>
      <c r="O4" s="331"/>
      <c r="P4" s="331"/>
      <c r="Q4" s="331"/>
      <c r="R4" s="332" t="s">
        <v>216</v>
      </c>
      <c r="S4" s="332"/>
      <c r="T4" s="332"/>
    </row>
    <row r="5" spans="1:20" ht="14.4" customHeight="1" x14ac:dyDescent="0.3">
      <c r="A5" s="333" t="s">
        <v>217</v>
      </c>
      <c r="B5" s="333"/>
      <c r="C5" s="333"/>
      <c r="D5" s="334" t="s">
        <v>218</v>
      </c>
      <c r="E5" s="334" t="s">
        <v>218</v>
      </c>
      <c r="F5" s="334" t="s">
        <v>218</v>
      </c>
      <c r="G5" s="334" t="s">
        <v>218</v>
      </c>
      <c r="H5" s="334" t="s">
        <v>218</v>
      </c>
      <c r="I5" s="334" t="s">
        <v>218</v>
      </c>
      <c r="J5" s="334" t="s">
        <v>219</v>
      </c>
      <c r="K5" s="334" t="s">
        <v>219</v>
      </c>
      <c r="L5" s="334" t="s">
        <v>219</v>
      </c>
      <c r="M5" s="334">
        <v>2006</v>
      </c>
      <c r="N5" s="334"/>
      <c r="O5" s="334"/>
      <c r="P5" s="334"/>
      <c r="Q5" s="334"/>
      <c r="R5" s="335">
        <v>4802</v>
      </c>
      <c r="S5" s="335">
        <v>4802</v>
      </c>
      <c r="T5" s="335">
        <v>4802</v>
      </c>
    </row>
    <row r="6" spans="1:20" ht="14.4" customHeight="1" x14ac:dyDescent="0.3">
      <c r="A6" s="336" t="s">
        <v>220</v>
      </c>
      <c r="B6" s="336"/>
      <c r="C6" s="336"/>
      <c r="D6" s="337" t="s">
        <v>218</v>
      </c>
      <c r="E6" s="337" t="s">
        <v>218</v>
      </c>
      <c r="F6" s="337" t="s">
        <v>218</v>
      </c>
      <c r="G6" s="337" t="s">
        <v>218</v>
      </c>
      <c r="H6" s="337" t="s">
        <v>218</v>
      </c>
      <c r="I6" s="337" t="s">
        <v>218</v>
      </c>
      <c r="J6" s="337" t="s">
        <v>221</v>
      </c>
      <c r="K6" s="337" t="s">
        <v>221</v>
      </c>
      <c r="L6" s="337" t="s">
        <v>221</v>
      </c>
      <c r="M6" s="337"/>
      <c r="N6" s="337"/>
      <c r="O6" s="337"/>
      <c r="P6" s="337"/>
      <c r="Q6" s="337"/>
      <c r="R6" s="338">
        <v>4690</v>
      </c>
      <c r="S6" s="338">
        <v>4690</v>
      </c>
      <c r="T6" s="338">
        <v>4690</v>
      </c>
    </row>
    <row r="7" spans="1:20" ht="14.4" customHeight="1" x14ac:dyDescent="0.3">
      <c r="A7" s="336" t="s">
        <v>222</v>
      </c>
      <c r="B7" s="336"/>
      <c r="C7" s="336"/>
      <c r="D7" s="337" t="s">
        <v>223</v>
      </c>
      <c r="E7" s="337" t="s">
        <v>218</v>
      </c>
      <c r="F7" s="337" t="s">
        <v>218</v>
      </c>
      <c r="G7" s="337" t="s">
        <v>218</v>
      </c>
      <c r="H7" s="337" t="s">
        <v>218</v>
      </c>
      <c r="I7" s="337" t="s">
        <v>218</v>
      </c>
      <c r="J7" s="337"/>
      <c r="K7" s="337"/>
      <c r="L7" s="337"/>
      <c r="M7" s="337"/>
      <c r="N7" s="337"/>
      <c r="O7" s="337"/>
      <c r="P7" s="337"/>
      <c r="Q7" s="337"/>
      <c r="R7" s="338"/>
      <c r="S7" s="338"/>
      <c r="T7" s="338"/>
    </row>
    <row r="8" spans="1:20" ht="15" customHeight="1" x14ac:dyDescent="0.3">
      <c r="A8" s="339" t="s">
        <v>224</v>
      </c>
      <c r="B8" s="339"/>
      <c r="C8" s="339"/>
      <c r="D8" s="340" t="s">
        <v>225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1"/>
      <c r="S8" s="341"/>
      <c r="T8" s="341"/>
    </row>
    <row r="9" spans="1:20" ht="15.6" customHeight="1" x14ac:dyDescent="0.3">
      <c r="A9" s="342" t="s">
        <v>226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</row>
    <row r="10" spans="1:20" ht="15" customHeight="1" x14ac:dyDescent="0.3">
      <c r="A10" s="343" t="s">
        <v>212</v>
      </c>
      <c r="B10" s="343"/>
      <c r="C10" s="344" t="s">
        <v>227</v>
      </c>
      <c r="D10" s="344"/>
      <c r="E10" s="344"/>
      <c r="F10" s="344"/>
      <c r="G10" s="345" t="s">
        <v>228</v>
      </c>
      <c r="H10" s="345"/>
      <c r="I10" s="345"/>
      <c r="J10" s="345"/>
      <c r="K10" s="344" t="s">
        <v>229</v>
      </c>
      <c r="L10" s="344"/>
      <c r="M10" s="344"/>
      <c r="N10" s="344" t="s">
        <v>230</v>
      </c>
      <c r="O10" s="344"/>
      <c r="P10" s="344"/>
      <c r="Q10" s="344"/>
      <c r="R10" s="344"/>
      <c r="S10" s="346" t="s">
        <v>231</v>
      </c>
      <c r="T10" s="346"/>
    </row>
    <row r="11" spans="1:20" ht="15" customHeight="1" x14ac:dyDescent="0.3">
      <c r="A11" s="343"/>
      <c r="B11" s="343"/>
      <c r="C11" s="344"/>
      <c r="D11" s="344"/>
      <c r="E11" s="344"/>
      <c r="F11" s="344"/>
      <c r="G11" s="345"/>
      <c r="H11" s="345"/>
      <c r="I11" s="345"/>
      <c r="J11" s="345"/>
      <c r="K11" s="344"/>
      <c r="L11" s="344"/>
      <c r="M11" s="344"/>
      <c r="N11" s="344"/>
      <c r="O11" s="344"/>
      <c r="P11" s="344"/>
      <c r="Q11" s="344"/>
      <c r="R11" s="344"/>
      <c r="S11" s="347" t="s">
        <v>232</v>
      </c>
      <c r="T11" s="347"/>
    </row>
    <row r="12" spans="1:20" ht="14.4" customHeight="1" x14ac:dyDescent="0.3">
      <c r="A12" s="348" t="s">
        <v>217</v>
      </c>
      <c r="B12" s="348" t="s">
        <v>217</v>
      </c>
      <c r="C12" s="349" t="s">
        <v>233</v>
      </c>
      <c r="D12" s="349" t="s">
        <v>233</v>
      </c>
      <c r="E12" s="349" t="s">
        <v>233</v>
      </c>
      <c r="F12" s="349" t="s">
        <v>233</v>
      </c>
      <c r="G12" s="349">
        <v>49.1</v>
      </c>
      <c r="H12" s="349">
        <v>49.1</v>
      </c>
      <c r="I12" s="349">
        <v>49.1</v>
      </c>
      <c r="J12" s="349">
        <v>49.1</v>
      </c>
      <c r="K12" s="349">
        <v>30</v>
      </c>
      <c r="L12" s="349">
        <v>30</v>
      </c>
      <c r="M12" s="349">
        <v>30</v>
      </c>
      <c r="N12" s="349">
        <v>40</v>
      </c>
      <c r="O12" s="349">
        <v>40</v>
      </c>
      <c r="P12" s="349">
        <v>40</v>
      </c>
      <c r="Q12" s="349">
        <v>40</v>
      </c>
      <c r="R12" s="349">
        <v>40</v>
      </c>
      <c r="S12" s="350">
        <v>5</v>
      </c>
      <c r="T12" s="350">
        <v>5</v>
      </c>
    </row>
    <row r="13" spans="1:20" ht="14.4" customHeight="1" x14ac:dyDescent="0.3">
      <c r="A13" s="351" t="s">
        <v>217</v>
      </c>
      <c r="B13" s="351" t="s">
        <v>217</v>
      </c>
      <c r="C13" s="352" t="s">
        <v>234</v>
      </c>
      <c r="D13" s="352" t="s">
        <v>234</v>
      </c>
      <c r="E13" s="352" t="s">
        <v>234</v>
      </c>
      <c r="F13" s="352" t="s">
        <v>234</v>
      </c>
      <c r="G13" s="352">
        <v>49.1</v>
      </c>
      <c r="H13" s="352">
        <v>49.1</v>
      </c>
      <c r="I13" s="352">
        <v>49.1</v>
      </c>
      <c r="J13" s="352">
        <v>49.1</v>
      </c>
      <c r="K13" s="352">
        <v>50</v>
      </c>
      <c r="L13" s="352">
        <v>50</v>
      </c>
      <c r="M13" s="352">
        <v>50</v>
      </c>
      <c r="N13" s="352">
        <v>40</v>
      </c>
      <c r="O13" s="352">
        <v>40</v>
      </c>
      <c r="P13" s="352">
        <v>40</v>
      </c>
      <c r="Q13" s="352">
        <v>40</v>
      </c>
      <c r="R13" s="352">
        <v>40</v>
      </c>
      <c r="S13" s="353">
        <v>5</v>
      </c>
      <c r="T13" s="353">
        <v>5</v>
      </c>
    </row>
    <row r="14" spans="1:20" ht="14.4" customHeight="1" x14ac:dyDescent="0.3">
      <c r="A14" s="351" t="s">
        <v>217</v>
      </c>
      <c r="B14" s="351" t="s">
        <v>217</v>
      </c>
      <c r="C14" s="352" t="s">
        <v>235</v>
      </c>
      <c r="D14" s="352" t="s">
        <v>235</v>
      </c>
      <c r="E14" s="352" t="s">
        <v>235</v>
      </c>
      <c r="F14" s="352" t="s">
        <v>235</v>
      </c>
      <c r="G14" s="352">
        <v>49.1</v>
      </c>
      <c r="H14" s="352">
        <v>49.1</v>
      </c>
      <c r="I14" s="352">
        <v>49.1</v>
      </c>
      <c r="J14" s="352">
        <v>49.1</v>
      </c>
      <c r="K14" s="352">
        <v>30</v>
      </c>
      <c r="L14" s="352">
        <v>30</v>
      </c>
      <c r="M14" s="352">
        <v>30</v>
      </c>
      <c r="N14" s="352">
        <v>40</v>
      </c>
      <c r="O14" s="352">
        <v>40</v>
      </c>
      <c r="P14" s="352">
        <v>40</v>
      </c>
      <c r="Q14" s="352">
        <v>40</v>
      </c>
      <c r="R14" s="352">
        <v>40</v>
      </c>
      <c r="S14" s="353">
        <v>5</v>
      </c>
      <c r="T14" s="353">
        <v>5</v>
      </c>
    </row>
    <row r="15" spans="1:20" ht="14.4" customHeight="1" x14ac:dyDescent="0.3">
      <c r="A15" s="351" t="s">
        <v>217</v>
      </c>
      <c r="B15" s="351" t="s">
        <v>217</v>
      </c>
      <c r="C15" s="352" t="s">
        <v>236</v>
      </c>
      <c r="D15" s="352" t="s">
        <v>236</v>
      </c>
      <c r="E15" s="352" t="s">
        <v>236</v>
      </c>
      <c r="F15" s="352" t="s">
        <v>236</v>
      </c>
      <c r="G15" s="352">
        <v>49.1</v>
      </c>
      <c r="H15" s="352">
        <v>49.1</v>
      </c>
      <c r="I15" s="352">
        <v>49.1</v>
      </c>
      <c r="J15" s="352">
        <v>49.1</v>
      </c>
      <c r="K15" s="352">
        <v>50</v>
      </c>
      <c r="L15" s="352">
        <v>50</v>
      </c>
      <c r="M15" s="352">
        <v>50</v>
      </c>
      <c r="N15" s="352">
        <v>40</v>
      </c>
      <c r="O15" s="352">
        <v>40</v>
      </c>
      <c r="P15" s="352">
        <v>40</v>
      </c>
      <c r="Q15" s="352">
        <v>40</v>
      </c>
      <c r="R15" s="352">
        <v>40</v>
      </c>
      <c r="S15" s="353">
        <v>5</v>
      </c>
      <c r="T15" s="353">
        <v>5</v>
      </c>
    </row>
    <row r="16" spans="1:20" ht="14.4" customHeight="1" x14ac:dyDescent="0.3">
      <c r="A16" s="351" t="s">
        <v>217</v>
      </c>
      <c r="B16" s="351" t="s">
        <v>217</v>
      </c>
      <c r="C16" s="352" t="s">
        <v>237</v>
      </c>
      <c r="D16" s="352" t="s">
        <v>237</v>
      </c>
      <c r="E16" s="352" t="s">
        <v>237</v>
      </c>
      <c r="F16" s="352" t="s">
        <v>237</v>
      </c>
      <c r="G16" s="352">
        <v>50</v>
      </c>
      <c r="H16" s="352">
        <v>50</v>
      </c>
      <c r="I16" s="352">
        <v>50</v>
      </c>
      <c r="J16" s="352">
        <v>50</v>
      </c>
      <c r="K16" s="352">
        <v>14</v>
      </c>
      <c r="L16" s="352">
        <v>14</v>
      </c>
      <c r="M16" s="352">
        <v>14</v>
      </c>
      <c r="N16" s="352">
        <v>40</v>
      </c>
      <c r="O16" s="352">
        <v>40</v>
      </c>
      <c r="P16" s="352">
        <v>40</v>
      </c>
      <c r="Q16" s="352">
        <v>40</v>
      </c>
      <c r="R16" s="352">
        <v>40</v>
      </c>
      <c r="S16" s="353">
        <v>5</v>
      </c>
      <c r="T16" s="353">
        <v>5</v>
      </c>
    </row>
    <row r="17" spans="1:20" ht="14.4" customHeight="1" x14ac:dyDescent="0.3">
      <c r="A17" s="351" t="s">
        <v>217</v>
      </c>
      <c r="B17" s="351" t="s">
        <v>217</v>
      </c>
      <c r="C17" s="352" t="s">
        <v>238</v>
      </c>
      <c r="D17" s="352" t="s">
        <v>238</v>
      </c>
      <c r="E17" s="352" t="s">
        <v>238</v>
      </c>
      <c r="F17" s="352" t="s">
        <v>238</v>
      </c>
      <c r="G17" s="352">
        <v>148.4</v>
      </c>
      <c r="H17" s="352">
        <v>148.4</v>
      </c>
      <c r="I17" s="352">
        <v>148.4</v>
      </c>
      <c r="J17" s="352">
        <v>148.4</v>
      </c>
      <c r="K17" s="352">
        <v>100</v>
      </c>
      <c r="L17" s="352">
        <v>100</v>
      </c>
      <c r="M17" s="352">
        <v>100</v>
      </c>
      <c r="N17" s="352">
        <v>40</v>
      </c>
      <c r="O17" s="352">
        <v>40</v>
      </c>
      <c r="P17" s="352">
        <v>40</v>
      </c>
      <c r="Q17" s="352">
        <v>40</v>
      </c>
      <c r="R17" s="352">
        <v>40</v>
      </c>
      <c r="S17" s="353">
        <v>5</v>
      </c>
      <c r="T17" s="353">
        <v>5</v>
      </c>
    </row>
    <row r="18" spans="1:20" ht="14.4" customHeight="1" x14ac:dyDescent="0.3">
      <c r="A18" s="351" t="s">
        <v>217</v>
      </c>
      <c r="B18" s="351" t="s">
        <v>217</v>
      </c>
      <c r="C18" s="352" t="s">
        <v>239</v>
      </c>
      <c r="D18" s="352" t="s">
        <v>239</v>
      </c>
      <c r="E18" s="352" t="s">
        <v>239</v>
      </c>
      <c r="F18" s="352" t="s">
        <v>239</v>
      </c>
      <c r="G18" s="352">
        <v>47.4</v>
      </c>
      <c r="H18" s="352">
        <v>47.4</v>
      </c>
      <c r="I18" s="352">
        <v>47.4</v>
      </c>
      <c r="J18" s="352">
        <v>47.4</v>
      </c>
      <c r="K18" s="352">
        <v>10</v>
      </c>
      <c r="L18" s="352">
        <v>10</v>
      </c>
      <c r="M18" s="352">
        <v>10</v>
      </c>
      <c r="N18" s="352">
        <v>40</v>
      </c>
      <c r="O18" s="352">
        <v>40</v>
      </c>
      <c r="P18" s="352">
        <v>40</v>
      </c>
      <c r="Q18" s="352">
        <v>40</v>
      </c>
      <c r="R18" s="352">
        <v>40</v>
      </c>
      <c r="S18" s="353">
        <v>5</v>
      </c>
      <c r="T18" s="353">
        <v>5</v>
      </c>
    </row>
    <row r="19" spans="1:20" ht="14.4" customHeight="1" x14ac:dyDescent="0.3">
      <c r="A19" s="351" t="s">
        <v>217</v>
      </c>
      <c r="B19" s="351" t="s">
        <v>217</v>
      </c>
      <c r="C19" s="352" t="s">
        <v>240</v>
      </c>
      <c r="D19" s="352" t="s">
        <v>240</v>
      </c>
      <c r="E19" s="352" t="s">
        <v>240</v>
      </c>
      <c r="F19" s="352" t="s">
        <v>240</v>
      </c>
      <c r="G19" s="352">
        <v>66.599999999999994</v>
      </c>
      <c r="H19" s="352">
        <v>66.599999999999994</v>
      </c>
      <c r="I19" s="352">
        <v>66.599999999999994</v>
      </c>
      <c r="J19" s="352">
        <v>66.599999999999994</v>
      </c>
      <c r="K19" s="352">
        <v>34</v>
      </c>
      <c r="L19" s="352">
        <v>34</v>
      </c>
      <c r="M19" s="352">
        <v>34</v>
      </c>
      <c r="N19" s="352">
        <v>40</v>
      </c>
      <c r="O19" s="352">
        <v>40</v>
      </c>
      <c r="P19" s="352">
        <v>40</v>
      </c>
      <c r="Q19" s="352">
        <v>40</v>
      </c>
      <c r="R19" s="352">
        <v>40</v>
      </c>
      <c r="S19" s="353">
        <v>5</v>
      </c>
      <c r="T19" s="353">
        <v>5</v>
      </c>
    </row>
    <row r="20" spans="1:20" ht="14.4" customHeight="1" x14ac:dyDescent="0.3">
      <c r="A20" s="351" t="s">
        <v>217</v>
      </c>
      <c r="B20" s="351" t="s">
        <v>217</v>
      </c>
      <c r="C20" s="352" t="s">
        <v>241</v>
      </c>
      <c r="D20" s="352" t="s">
        <v>241</v>
      </c>
      <c r="E20" s="352" t="s">
        <v>241</v>
      </c>
      <c r="F20" s="352" t="s">
        <v>241</v>
      </c>
      <c r="G20" s="352">
        <v>48.9</v>
      </c>
      <c r="H20" s="352">
        <v>48.9</v>
      </c>
      <c r="I20" s="352">
        <v>48.9</v>
      </c>
      <c r="J20" s="352">
        <v>48.9</v>
      </c>
      <c r="K20" s="352">
        <v>34</v>
      </c>
      <c r="L20" s="352">
        <v>34</v>
      </c>
      <c r="M20" s="352">
        <v>34</v>
      </c>
      <c r="N20" s="352">
        <v>40</v>
      </c>
      <c r="O20" s="352">
        <v>40</v>
      </c>
      <c r="P20" s="352">
        <v>40</v>
      </c>
      <c r="Q20" s="352">
        <v>40</v>
      </c>
      <c r="R20" s="352">
        <v>40</v>
      </c>
      <c r="S20" s="353">
        <v>5</v>
      </c>
      <c r="T20" s="353">
        <v>5</v>
      </c>
    </row>
    <row r="21" spans="1:20" ht="14.4" customHeight="1" x14ac:dyDescent="0.3">
      <c r="A21" s="351" t="s">
        <v>217</v>
      </c>
      <c r="B21" s="351" t="s">
        <v>217</v>
      </c>
      <c r="C21" s="352" t="s">
        <v>242</v>
      </c>
      <c r="D21" s="352" t="s">
        <v>242</v>
      </c>
      <c r="E21" s="352" t="s">
        <v>242</v>
      </c>
      <c r="F21" s="352" t="s">
        <v>242</v>
      </c>
      <c r="G21" s="352">
        <v>48.9</v>
      </c>
      <c r="H21" s="352">
        <v>48.9</v>
      </c>
      <c r="I21" s="352">
        <v>48.9</v>
      </c>
      <c r="J21" s="352">
        <v>48.9</v>
      </c>
      <c r="K21" s="352">
        <v>32</v>
      </c>
      <c r="L21" s="352">
        <v>32</v>
      </c>
      <c r="M21" s="352">
        <v>32</v>
      </c>
      <c r="N21" s="352">
        <v>40</v>
      </c>
      <c r="O21" s="352">
        <v>40</v>
      </c>
      <c r="P21" s="352">
        <v>40</v>
      </c>
      <c r="Q21" s="352">
        <v>40</v>
      </c>
      <c r="R21" s="352">
        <v>40</v>
      </c>
      <c r="S21" s="353">
        <v>5</v>
      </c>
      <c r="T21" s="353">
        <v>5</v>
      </c>
    </row>
    <row r="22" spans="1:20" ht="14.4" customHeight="1" x14ac:dyDescent="0.3">
      <c r="A22" s="351" t="s">
        <v>217</v>
      </c>
      <c r="B22" s="351" t="s">
        <v>217</v>
      </c>
      <c r="C22" s="352" t="s">
        <v>243</v>
      </c>
      <c r="D22" s="352" t="s">
        <v>243</v>
      </c>
      <c r="E22" s="352" t="s">
        <v>243</v>
      </c>
      <c r="F22" s="352" t="s">
        <v>243</v>
      </c>
      <c r="G22" s="352">
        <v>95.9</v>
      </c>
      <c r="H22" s="352">
        <v>95.9</v>
      </c>
      <c r="I22" s="352">
        <v>95.9</v>
      </c>
      <c r="J22" s="352">
        <v>95.9</v>
      </c>
      <c r="K22" s="352">
        <v>30</v>
      </c>
      <c r="L22" s="352">
        <v>30</v>
      </c>
      <c r="M22" s="352">
        <v>30</v>
      </c>
      <c r="N22" s="352">
        <v>40</v>
      </c>
      <c r="O22" s="352">
        <v>40</v>
      </c>
      <c r="P22" s="352">
        <v>40</v>
      </c>
      <c r="Q22" s="352">
        <v>40</v>
      </c>
      <c r="R22" s="352">
        <v>40</v>
      </c>
      <c r="S22" s="353">
        <v>5</v>
      </c>
      <c r="T22" s="353">
        <v>5</v>
      </c>
    </row>
    <row r="23" spans="1:20" ht="14.4" customHeight="1" x14ac:dyDescent="0.3">
      <c r="A23" s="351" t="s">
        <v>220</v>
      </c>
      <c r="B23" s="351" t="s">
        <v>220</v>
      </c>
      <c r="C23" s="352" t="s">
        <v>244</v>
      </c>
      <c r="D23" s="352" t="s">
        <v>245</v>
      </c>
      <c r="E23" s="352" t="s">
        <v>245</v>
      </c>
      <c r="F23" s="352" t="s">
        <v>245</v>
      </c>
      <c r="G23" s="352">
        <v>86.8</v>
      </c>
      <c r="H23" s="352">
        <v>86.8</v>
      </c>
      <c r="I23" s="352">
        <v>86.8</v>
      </c>
      <c r="J23" s="352">
        <v>86.8</v>
      </c>
      <c r="K23" s="352">
        <v>90</v>
      </c>
      <c r="L23" s="352">
        <v>90</v>
      </c>
      <c r="M23" s="352">
        <v>90</v>
      </c>
      <c r="N23" s="352">
        <v>40</v>
      </c>
      <c r="O23" s="352">
        <v>40</v>
      </c>
      <c r="P23" s="352">
        <v>40</v>
      </c>
      <c r="Q23" s="352">
        <v>40</v>
      </c>
      <c r="R23" s="352">
        <v>40</v>
      </c>
      <c r="S23" s="353">
        <v>5</v>
      </c>
      <c r="T23" s="353">
        <v>5</v>
      </c>
    </row>
    <row r="24" spans="1:20" ht="14.4" customHeight="1" x14ac:dyDescent="0.3">
      <c r="A24" s="351" t="s">
        <v>220</v>
      </c>
      <c r="B24" s="351" t="s">
        <v>220</v>
      </c>
      <c r="C24" s="352" t="s">
        <v>246</v>
      </c>
      <c r="D24" s="352" t="s">
        <v>247</v>
      </c>
      <c r="E24" s="352" t="s">
        <v>247</v>
      </c>
      <c r="F24" s="352" t="s">
        <v>247</v>
      </c>
      <c r="G24" s="352">
        <v>110.7</v>
      </c>
      <c r="H24" s="352">
        <v>110.7</v>
      </c>
      <c r="I24" s="352">
        <v>110.7</v>
      </c>
      <c r="J24" s="352">
        <v>110.7</v>
      </c>
      <c r="K24" s="352">
        <v>66</v>
      </c>
      <c r="L24" s="352">
        <v>66</v>
      </c>
      <c r="M24" s="352">
        <v>66</v>
      </c>
      <c r="N24" s="352">
        <v>40</v>
      </c>
      <c r="O24" s="352">
        <v>40</v>
      </c>
      <c r="P24" s="352">
        <v>40</v>
      </c>
      <c r="Q24" s="352">
        <v>40</v>
      </c>
      <c r="R24" s="352">
        <v>40</v>
      </c>
      <c r="S24" s="353">
        <v>5</v>
      </c>
      <c r="T24" s="353">
        <v>5</v>
      </c>
    </row>
    <row r="25" spans="1:20" ht="14.4" customHeight="1" x14ac:dyDescent="0.3">
      <c r="A25" s="351" t="s">
        <v>220</v>
      </c>
      <c r="B25" s="351" t="s">
        <v>220</v>
      </c>
      <c r="C25" s="352" t="s">
        <v>248</v>
      </c>
      <c r="D25" s="352" t="s">
        <v>249</v>
      </c>
      <c r="E25" s="352" t="s">
        <v>249</v>
      </c>
      <c r="F25" s="352" t="s">
        <v>249</v>
      </c>
      <c r="G25" s="352">
        <v>110.7</v>
      </c>
      <c r="H25" s="352">
        <v>110.7</v>
      </c>
      <c r="I25" s="352">
        <v>110.7</v>
      </c>
      <c r="J25" s="352">
        <v>110.7</v>
      </c>
      <c r="K25" s="352">
        <v>56</v>
      </c>
      <c r="L25" s="352">
        <v>56</v>
      </c>
      <c r="M25" s="352">
        <v>56</v>
      </c>
      <c r="N25" s="352">
        <v>40</v>
      </c>
      <c r="O25" s="352">
        <v>40</v>
      </c>
      <c r="P25" s="352">
        <v>40</v>
      </c>
      <c r="Q25" s="352">
        <v>40</v>
      </c>
      <c r="R25" s="352">
        <v>40</v>
      </c>
      <c r="S25" s="353">
        <v>5</v>
      </c>
      <c r="T25" s="353">
        <v>5</v>
      </c>
    </row>
    <row r="26" spans="1:20" ht="14.4" customHeight="1" x14ac:dyDescent="0.3">
      <c r="A26" s="351" t="s">
        <v>220</v>
      </c>
      <c r="B26" s="351" t="s">
        <v>220</v>
      </c>
      <c r="C26" s="352" t="s">
        <v>250</v>
      </c>
      <c r="D26" s="352" t="s">
        <v>251</v>
      </c>
      <c r="E26" s="352" t="s">
        <v>251</v>
      </c>
      <c r="F26" s="352" t="s">
        <v>251</v>
      </c>
      <c r="G26" s="352">
        <v>86.8</v>
      </c>
      <c r="H26" s="352">
        <v>86.8</v>
      </c>
      <c r="I26" s="352">
        <v>86.8</v>
      </c>
      <c r="J26" s="352">
        <v>86.8</v>
      </c>
      <c r="K26" s="352">
        <v>48</v>
      </c>
      <c r="L26" s="352">
        <v>48</v>
      </c>
      <c r="M26" s="352">
        <v>48</v>
      </c>
      <c r="N26" s="352">
        <v>40</v>
      </c>
      <c r="O26" s="352">
        <v>40</v>
      </c>
      <c r="P26" s="352">
        <v>40</v>
      </c>
      <c r="Q26" s="352">
        <v>40</v>
      </c>
      <c r="R26" s="352">
        <v>40</v>
      </c>
      <c r="S26" s="353">
        <v>5</v>
      </c>
      <c r="T26" s="353">
        <v>5</v>
      </c>
    </row>
    <row r="27" spans="1:20" ht="14.4" customHeight="1" x14ac:dyDescent="0.3">
      <c r="A27" s="351" t="s">
        <v>220</v>
      </c>
      <c r="B27" s="351" t="s">
        <v>220</v>
      </c>
      <c r="C27" s="352" t="s">
        <v>252</v>
      </c>
      <c r="D27" s="352" t="s">
        <v>252</v>
      </c>
      <c r="E27" s="352" t="s">
        <v>252</v>
      </c>
      <c r="F27" s="352" t="s">
        <v>252</v>
      </c>
      <c r="G27" s="352">
        <v>478</v>
      </c>
      <c r="H27" s="352">
        <v>478</v>
      </c>
      <c r="I27" s="352">
        <v>478</v>
      </c>
      <c r="J27" s="352">
        <v>478</v>
      </c>
      <c r="K27" s="352">
        <v>378</v>
      </c>
      <c r="L27" s="352">
        <v>378</v>
      </c>
      <c r="M27" s="352">
        <v>378</v>
      </c>
      <c r="N27" s="352">
        <v>40</v>
      </c>
      <c r="O27" s="352">
        <v>40</v>
      </c>
      <c r="P27" s="352">
        <v>40</v>
      </c>
      <c r="Q27" s="352">
        <v>40</v>
      </c>
      <c r="R27" s="352">
        <v>40</v>
      </c>
      <c r="S27" s="353">
        <v>5</v>
      </c>
      <c r="T27" s="353">
        <v>5</v>
      </c>
    </row>
    <row r="28" spans="1:20" ht="14.4" customHeight="1" x14ac:dyDescent="0.3">
      <c r="A28" s="351" t="s">
        <v>222</v>
      </c>
      <c r="B28" s="351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  <c r="Q28" s="352"/>
      <c r="R28" s="352"/>
      <c r="S28" s="353"/>
      <c r="T28" s="353"/>
    </row>
    <row r="29" spans="1:20" ht="14.4" customHeight="1" x14ac:dyDescent="0.3">
      <c r="A29" s="351" t="s">
        <v>222</v>
      </c>
      <c r="B29" s="351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3"/>
      <c r="T29" s="353"/>
    </row>
    <row r="30" spans="1:20" ht="14.4" customHeight="1" x14ac:dyDescent="0.3">
      <c r="A30" s="351" t="s">
        <v>222</v>
      </c>
      <c r="B30" s="351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3"/>
      <c r="T30" s="353"/>
    </row>
    <row r="31" spans="1:20" ht="14.4" customHeight="1" x14ac:dyDescent="0.3">
      <c r="A31" s="351" t="s">
        <v>222</v>
      </c>
      <c r="B31" s="351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3"/>
      <c r="T31" s="353"/>
    </row>
    <row r="32" spans="1:20" ht="14.4" customHeight="1" x14ac:dyDescent="0.3">
      <c r="A32" s="351" t="s">
        <v>224</v>
      </c>
      <c r="B32" s="351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3"/>
      <c r="T32" s="353"/>
    </row>
    <row r="33" spans="1:20" ht="14.4" customHeight="1" x14ac:dyDescent="0.3">
      <c r="A33" s="351" t="s">
        <v>224</v>
      </c>
      <c r="B33" s="351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3"/>
      <c r="T33" s="353"/>
    </row>
    <row r="34" spans="1:20" ht="14.4" customHeight="1" x14ac:dyDescent="0.3">
      <c r="A34" s="351" t="s">
        <v>224</v>
      </c>
      <c r="B34" s="351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3"/>
      <c r="T34" s="353"/>
    </row>
    <row r="35" spans="1:20" ht="14.4" customHeight="1" x14ac:dyDescent="0.3">
      <c r="A35" s="351" t="s">
        <v>224</v>
      </c>
      <c r="B35" s="351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3"/>
      <c r="T35" s="353"/>
    </row>
    <row r="36" spans="1:20" ht="15" customHeight="1" x14ac:dyDescent="0.3">
      <c r="A36" s="354" t="s">
        <v>253</v>
      </c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</row>
    <row r="37" spans="1:20" ht="15.6" customHeight="1" x14ac:dyDescent="0.3">
      <c r="A37" s="342" t="s">
        <v>254</v>
      </c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</row>
    <row r="38" spans="1:20" ht="15" customHeight="1" x14ac:dyDescent="0.3">
      <c r="A38" s="343" t="s">
        <v>212</v>
      </c>
      <c r="B38" s="343"/>
      <c r="C38" s="344" t="s">
        <v>255</v>
      </c>
      <c r="D38" s="344"/>
      <c r="E38" s="344"/>
      <c r="F38" s="344"/>
      <c r="G38" s="345" t="s">
        <v>228</v>
      </c>
      <c r="H38" s="345"/>
      <c r="I38" s="345"/>
      <c r="J38" s="345"/>
      <c r="K38" s="344" t="s">
        <v>256</v>
      </c>
      <c r="L38" s="344"/>
      <c r="M38" s="344"/>
      <c r="N38" s="344" t="s">
        <v>230</v>
      </c>
      <c r="O38" s="344"/>
      <c r="P38" s="344"/>
      <c r="Q38" s="344"/>
      <c r="R38" s="344"/>
      <c r="S38" s="346" t="s">
        <v>257</v>
      </c>
      <c r="T38" s="346"/>
    </row>
    <row r="39" spans="1:20" ht="15" customHeight="1" x14ac:dyDescent="0.3">
      <c r="A39" s="343"/>
      <c r="B39" s="343"/>
      <c r="C39" s="344"/>
      <c r="D39" s="344"/>
      <c r="E39" s="344"/>
      <c r="F39" s="344"/>
      <c r="G39" s="345"/>
      <c r="H39" s="345"/>
      <c r="I39" s="345"/>
      <c r="J39" s="345"/>
      <c r="K39" s="344"/>
      <c r="L39" s="344"/>
      <c r="M39" s="344"/>
      <c r="N39" s="344"/>
      <c r="O39" s="344"/>
      <c r="P39" s="344"/>
      <c r="Q39" s="344"/>
      <c r="R39" s="344"/>
      <c r="S39" s="347" t="s">
        <v>258</v>
      </c>
      <c r="T39" s="347"/>
    </row>
    <row r="40" spans="1:20" x14ac:dyDescent="0.3">
      <c r="A40" s="348"/>
      <c r="B40" s="348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50"/>
      <c r="T40" s="350"/>
    </row>
    <row r="41" spans="1:20" x14ac:dyDescent="0.3">
      <c r="A41" s="351"/>
      <c r="B41" s="351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3"/>
      <c r="T41" s="353"/>
    </row>
    <row r="42" spans="1:20" x14ac:dyDescent="0.3">
      <c r="A42" s="351"/>
      <c r="B42" s="351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3"/>
      <c r="T42" s="353"/>
    </row>
    <row r="43" spans="1:20" x14ac:dyDescent="0.3">
      <c r="A43" s="355"/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</row>
    <row r="44" spans="1:20" ht="15.6" customHeight="1" x14ac:dyDescent="0.3">
      <c r="A44" s="342" t="s">
        <v>259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</row>
    <row r="45" spans="1:20" ht="37.5" customHeight="1" x14ac:dyDescent="0.3">
      <c r="A45" s="343" t="s">
        <v>212</v>
      </c>
      <c r="B45" s="343"/>
      <c r="C45" s="343"/>
      <c r="D45" s="343"/>
      <c r="E45" s="343"/>
      <c r="F45" s="344" t="s">
        <v>260</v>
      </c>
      <c r="G45" s="344"/>
      <c r="H45" s="344"/>
      <c r="I45" s="344"/>
      <c r="J45" s="344"/>
      <c r="K45" s="344" t="s">
        <v>261</v>
      </c>
      <c r="L45" s="344"/>
      <c r="M45" s="344"/>
      <c r="N45" s="344"/>
      <c r="O45" s="347" t="s">
        <v>262</v>
      </c>
      <c r="P45" s="347"/>
      <c r="Q45" s="347"/>
      <c r="R45" s="347"/>
      <c r="S45" s="347"/>
      <c r="T45" s="347"/>
    </row>
    <row r="46" spans="1:20" x14ac:dyDescent="0.3">
      <c r="A46" s="348"/>
      <c r="B46" s="348"/>
      <c r="C46" s="348"/>
      <c r="D46" s="348"/>
      <c r="E46" s="348"/>
      <c r="F46" s="349"/>
      <c r="G46" s="349"/>
      <c r="H46" s="349"/>
      <c r="I46" s="349"/>
      <c r="J46" s="349"/>
      <c r="K46" s="349"/>
      <c r="L46" s="349"/>
      <c r="M46" s="349"/>
      <c r="N46" s="349"/>
      <c r="O46" s="350"/>
      <c r="P46" s="350"/>
      <c r="Q46" s="350"/>
      <c r="R46" s="350"/>
      <c r="S46" s="350"/>
      <c r="T46" s="350"/>
    </row>
    <row r="47" spans="1:20" x14ac:dyDescent="0.3">
      <c r="A47" s="351"/>
      <c r="B47" s="351"/>
      <c r="C47" s="351"/>
      <c r="D47" s="351"/>
      <c r="E47" s="351"/>
      <c r="F47" s="352"/>
      <c r="G47" s="352"/>
      <c r="H47" s="352"/>
      <c r="I47" s="352"/>
      <c r="J47" s="352"/>
      <c r="K47" s="352"/>
      <c r="L47" s="352"/>
      <c r="M47" s="352"/>
      <c r="N47" s="352"/>
      <c r="O47" s="353"/>
      <c r="P47" s="353"/>
      <c r="Q47" s="353"/>
      <c r="R47" s="353"/>
      <c r="S47" s="353"/>
      <c r="T47" s="353"/>
    </row>
    <row r="48" spans="1:20" x14ac:dyDescent="0.3">
      <c r="A48" s="351"/>
      <c r="B48" s="351"/>
      <c r="C48" s="351"/>
      <c r="D48" s="351"/>
      <c r="E48" s="351"/>
      <c r="F48" s="352"/>
      <c r="G48" s="352"/>
      <c r="H48" s="352"/>
      <c r="I48" s="352"/>
      <c r="J48" s="352"/>
      <c r="K48" s="352"/>
      <c r="L48" s="352"/>
      <c r="M48" s="352"/>
      <c r="N48" s="352"/>
      <c r="O48" s="353"/>
      <c r="P48" s="353"/>
      <c r="Q48" s="353"/>
      <c r="R48" s="353"/>
      <c r="S48" s="353"/>
      <c r="T48" s="353"/>
    </row>
    <row r="49" spans="1:20" x14ac:dyDescent="0.3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</row>
    <row r="50" spans="1:20" ht="15.6" customHeight="1" x14ac:dyDescent="0.3">
      <c r="A50" s="342" t="s">
        <v>263</v>
      </c>
      <c r="B50" s="34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</row>
    <row r="51" spans="1:20" ht="15" customHeight="1" x14ac:dyDescent="0.3">
      <c r="A51" s="356" t="s">
        <v>264</v>
      </c>
      <c r="B51" s="356"/>
      <c r="C51" s="356"/>
      <c r="D51" s="344" t="s">
        <v>265</v>
      </c>
      <c r="E51" s="344"/>
      <c r="F51" s="344"/>
      <c r="G51" s="344"/>
      <c r="H51" s="344"/>
      <c r="I51" s="344"/>
      <c r="J51" s="357" t="s">
        <v>266</v>
      </c>
      <c r="K51" s="357"/>
      <c r="L51" s="357"/>
      <c r="M51" s="357" t="s">
        <v>267</v>
      </c>
      <c r="N51" s="357"/>
      <c r="O51" s="357"/>
      <c r="P51" s="357"/>
      <c r="Q51" s="357"/>
      <c r="R51" s="347" t="s">
        <v>268</v>
      </c>
      <c r="S51" s="347"/>
      <c r="T51" s="347"/>
    </row>
    <row r="52" spans="1:20" ht="15" customHeight="1" x14ac:dyDescent="0.3">
      <c r="A52" s="343" t="s">
        <v>269</v>
      </c>
      <c r="B52" s="343"/>
      <c r="C52" s="343"/>
      <c r="D52" s="344"/>
      <c r="E52" s="344"/>
      <c r="F52" s="344"/>
      <c r="G52" s="344"/>
      <c r="H52" s="344"/>
      <c r="I52" s="344"/>
      <c r="J52" s="344" t="s">
        <v>258</v>
      </c>
      <c r="K52" s="344"/>
      <c r="L52" s="344"/>
      <c r="M52" s="344" t="s">
        <v>258</v>
      </c>
      <c r="N52" s="344"/>
      <c r="O52" s="344"/>
      <c r="P52" s="344"/>
      <c r="Q52" s="344"/>
      <c r="R52" s="347"/>
      <c r="S52" s="347"/>
      <c r="T52" s="347"/>
    </row>
    <row r="53" spans="1:20" x14ac:dyDescent="0.3">
      <c r="A53" s="348"/>
      <c r="B53" s="348"/>
      <c r="C53" s="348"/>
      <c r="D53" s="358" t="s">
        <v>270</v>
      </c>
      <c r="E53" s="358"/>
      <c r="F53" s="358"/>
      <c r="G53" s="358"/>
      <c r="H53" s="358"/>
      <c r="I53" s="358"/>
      <c r="J53" s="349">
        <v>5</v>
      </c>
      <c r="K53" s="349">
        <v>5</v>
      </c>
      <c r="L53" s="349">
        <v>5</v>
      </c>
      <c r="M53" s="349">
        <v>5</v>
      </c>
      <c r="N53" s="349">
        <v>5</v>
      </c>
      <c r="O53" s="349">
        <v>5</v>
      </c>
      <c r="P53" s="349">
        <v>5</v>
      </c>
      <c r="Q53" s="349">
        <v>5</v>
      </c>
      <c r="R53" s="350">
        <v>5</v>
      </c>
      <c r="S53" s="350">
        <v>5</v>
      </c>
      <c r="T53" s="350">
        <v>5</v>
      </c>
    </row>
    <row r="54" spans="1:20" x14ac:dyDescent="0.3">
      <c r="A54" s="351"/>
      <c r="B54" s="351"/>
      <c r="C54" s="351"/>
      <c r="D54" s="359" t="s">
        <v>271</v>
      </c>
      <c r="E54" s="359"/>
      <c r="F54" s="359"/>
      <c r="G54" s="359"/>
      <c r="H54" s="359"/>
      <c r="I54" s="359"/>
      <c r="J54" s="352">
        <v>5</v>
      </c>
      <c r="K54" s="352">
        <v>5</v>
      </c>
      <c r="L54" s="352">
        <v>5</v>
      </c>
      <c r="M54" s="352">
        <v>5</v>
      </c>
      <c r="N54" s="352">
        <v>5</v>
      </c>
      <c r="O54" s="352">
        <v>5</v>
      </c>
      <c r="P54" s="352">
        <v>5</v>
      </c>
      <c r="Q54" s="352">
        <v>5</v>
      </c>
      <c r="R54" s="353">
        <v>4</v>
      </c>
      <c r="S54" s="353">
        <v>4</v>
      </c>
      <c r="T54" s="353">
        <v>4</v>
      </c>
    </row>
    <row r="55" spans="1:20" x14ac:dyDescent="0.3">
      <c r="A55" s="351"/>
      <c r="B55" s="351"/>
      <c r="C55" s="351"/>
      <c r="D55" s="359" t="s">
        <v>272</v>
      </c>
      <c r="E55" s="359"/>
      <c r="F55" s="359"/>
      <c r="G55" s="359"/>
      <c r="H55" s="359"/>
      <c r="I55" s="359"/>
      <c r="J55" s="352">
        <v>5</v>
      </c>
      <c r="K55" s="352">
        <v>5</v>
      </c>
      <c r="L55" s="352">
        <v>5</v>
      </c>
      <c r="M55" s="352">
        <v>5</v>
      </c>
      <c r="N55" s="352">
        <v>5</v>
      </c>
      <c r="O55" s="352">
        <v>5</v>
      </c>
      <c r="P55" s="352">
        <v>5</v>
      </c>
      <c r="Q55" s="352">
        <v>5</v>
      </c>
      <c r="R55" s="353">
        <v>4</v>
      </c>
      <c r="S55" s="353">
        <v>4</v>
      </c>
      <c r="T55" s="353">
        <v>4</v>
      </c>
    </row>
    <row r="56" spans="1:20" x14ac:dyDescent="0.3">
      <c r="A56" s="351"/>
      <c r="B56" s="351"/>
      <c r="C56" s="351"/>
      <c r="D56" s="359" t="s">
        <v>273</v>
      </c>
      <c r="E56" s="359"/>
      <c r="F56" s="359"/>
      <c r="G56" s="359"/>
      <c r="H56" s="359"/>
      <c r="I56" s="359"/>
      <c r="J56" s="352">
        <v>3</v>
      </c>
      <c r="K56" s="352">
        <v>3</v>
      </c>
      <c r="L56" s="352">
        <v>3</v>
      </c>
      <c r="M56" s="352">
        <v>5</v>
      </c>
      <c r="N56" s="352">
        <v>5</v>
      </c>
      <c r="O56" s="352">
        <v>5</v>
      </c>
      <c r="P56" s="352">
        <v>5</v>
      </c>
      <c r="Q56" s="352">
        <v>5</v>
      </c>
      <c r="R56" s="353">
        <v>4</v>
      </c>
      <c r="S56" s="353">
        <v>4</v>
      </c>
      <c r="T56" s="353">
        <v>4</v>
      </c>
    </row>
    <row r="57" spans="1:20" x14ac:dyDescent="0.3">
      <c r="A57" s="351"/>
      <c r="B57" s="351"/>
      <c r="C57" s="351"/>
      <c r="D57" s="359"/>
      <c r="E57" s="359"/>
      <c r="F57" s="359"/>
      <c r="G57" s="359"/>
      <c r="H57" s="359"/>
      <c r="I57" s="359"/>
      <c r="J57" s="352">
        <v>5</v>
      </c>
      <c r="K57" s="352">
        <v>5</v>
      </c>
      <c r="L57" s="352">
        <v>5</v>
      </c>
      <c r="M57" s="352">
        <v>5</v>
      </c>
      <c r="N57" s="352">
        <v>5</v>
      </c>
      <c r="O57" s="352">
        <v>5</v>
      </c>
      <c r="P57" s="352">
        <v>5</v>
      </c>
      <c r="Q57" s="352">
        <v>5</v>
      </c>
      <c r="R57" s="353">
        <v>4</v>
      </c>
      <c r="S57" s="353">
        <v>4</v>
      </c>
      <c r="T57" s="353">
        <v>4</v>
      </c>
    </row>
    <row r="58" spans="1:20" x14ac:dyDescent="0.3">
      <c r="A58" s="351"/>
      <c r="B58" s="351"/>
      <c r="C58" s="351"/>
      <c r="D58" s="359" t="s">
        <v>274</v>
      </c>
      <c r="E58" s="359"/>
      <c r="F58" s="359"/>
      <c r="G58" s="359"/>
      <c r="H58" s="359"/>
      <c r="I58" s="359"/>
      <c r="J58" s="352">
        <v>4</v>
      </c>
      <c r="K58" s="352">
        <v>4</v>
      </c>
      <c r="L58" s="352">
        <v>4</v>
      </c>
      <c r="M58" s="352">
        <v>5</v>
      </c>
      <c r="N58" s="352">
        <v>5</v>
      </c>
      <c r="O58" s="352">
        <v>5</v>
      </c>
      <c r="P58" s="352">
        <v>5</v>
      </c>
      <c r="Q58" s="352">
        <v>5</v>
      </c>
      <c r="R58" s="353">
        <v>4</v>
      </c>
      <c r="S58" s="353">
        <v>4</v>
      </c>
      <c r="T58" s="353">
        <v>4</v>
      </c>
    </row>
    <row r="59" spans="1:20" x14ac:dyDescent="0.3">
      <c r="A59" s="355"/>
      <c r="B59" s="355"/>
      <c r="C59" s="355"/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  <c r="Q59" s="355"/>
      <c r="R59" s="355"/>
      <c r="S59" s="355"/>
      <c r="T59" s="355"/>
    </row>
    <row r="60" spans="1:20" ht="15.6" customHeight="1" x14ac:dyDescent="0.3">
      <c r="A60" s="360" t="s">
        <v>275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</row>
    <row r="61" spans="1:20" ht="15" customHeight="1" x14ac:dyDescent="0.3">
      <c r="A61" s="343" t="s">
        <v>212</v>
      </c>
      <c r="B61" s="343"/>
      <c r="C61" s="343"/>
      <c r="D61" s="344" t="s">
        <v>276</v>
      </c>
      <c r="E61" s="344"/>
      <c r="F61" s="344"/>
      <c r="G61" s="344"/>
      <c r="H61" s="344"/>
      <c r="I61" s="344"/>
      <c r="J61" s="345" t="s">
        <v>277</v>
      </c>
      <c r="K61" s="345"/>
      <c r="L61" s="345"/>
      <c r="M61" s="344" t="s">
        <v>278</v>
      </c>
      <c r="N61" s="344"/>
      <c r="O61" s="344"/>
      <c r="P61" s="344"/>
      <c r="Q61" s="344"/>
      <c r="R61" s="347" t="s">
        <v>279</v>
      </c>
      <c r="S61" s="347"/>
      <c r="T61" s="347"/>
    </row>
    <row r="62" spans="1:20" x14ac:dyDescent="0.3">
      <c r="A62" s="343"/>
      <c r="B62" s="343"/>
      <c r="C62" s="343"/>
      <c r="D62" s="344"/>
      <c r="E62" s="344"/>
      <c r="F62" s="344"/>
      <c r="G62" s="344"/>
      <c r="H62" s="344"/>
      <c r="I62" s="344"/>
      <c r="J62" s="345"/>
      <c r="K62" s="345"/>
      <c r="L62" s="345"/>
      <c r="M62" s="344"/>
      <c r="N62" s="344"/>
      <c r="O62" s="344"/>
      <c r="P62" s="344"/>
      <c r="Q62" s="344"/>
      <c r="R62" s="347"/>
      <c r="S62" s="347"/>
      <c r="T62" s="347"/>
    </row>
    <row r="63" spans="1:20" x14ac:dyDescent="0.3">
      <c r="A63" s="343"/>
      <c r="B63" s="343"/>
      <c r="C63" s="343"/>
      <c r="D63" s="344"/>
      <c r="E63" s="344"/>
      <c r="F63" s="344"/>
      <c r="G63" s="344"/>
      <c r="H63" s="344"/>
      <c r="I63" s="344"/>
      <c r="J63" s="345"/>
      <c r="K63" s="345"/>
      <c r="L63" s="345"/>
      <c r="M63" s="344"/>
      <c r="N63" s="344"/>
      <c r="O63" s="344"/>
      <c r="P63" s="344"/>
      <c r="Q63" s="344"/>
      <c r="R63" s="347"/>
      <c r="S63" s="347"/>
      <c r="T63" s="347"/>
    </row>
    <row r="64" spans="1:20" ht="14.4" customHeight="1" x14ac:dyDescent="0.3">
      <c r="A64" s="348" t="s">
        <v>217</v>
      </c>
      <c r="B64" s="348" t="s">
        <v>217</v>
      </c>
      <c r="C64" s="348" t="s">
        <v>217</v>
      </c>
      <c r="D64" s="349">
        <v>45</v>
      </c>
      <c r="E64" s="349">
        <v>45</v>
      </c>
      <c r="F64" s="349">
        <v>45</v>
      </c>
      <c r="G64" s="349">
        <v>45</v>
      </c>
      <c r="H64" s="349">
        <v>45</v>
      </c>
      <c r="I64" s="349">
        <v>45</v>
      </c>
      <c r="J64" s="349">
        <v>15.4</v>
      </c>
      <c r="K64" s="349">
        <v>15.4</v>
      </c>
      <c r="L64" s="349">
        <v>15.4</v>
      </c>
      <c r="M64" s="349">
        <v>5</v>
      </c>
      <c r="N64" s="349">
        <v>5</v>
      </c>
      <c r="O64" s="349">
        <v>5</v>
      </c>
      <c r="P64" s="349">
        <v>5</v>
      </c>
      <c r="Q64" s="349">
        <v>5</v>
      </c>
      <c r="R64" s="350">
        <v>9.4</v>
      </c>
      <c r="S64" s="350">
        <v>9.4</v>
      </c>
      <c r="T64" s="350">
        <v>9.4</v>
      </c>
    </row>
    <row r="65" spans="1:20" x14ac:dyDescent="0.3">
      <c r="A65" s="351"/>
      <c r="B65" s="351"/>
      <c r="C65" s="351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3"/>
      <c r="S65" s="353"/>
      <c r="T65" s="353"/>
    </row>
    <row r="66" spans="1:20" x14ac:dyDescent="0.3">
      <c r="A66" s="351"/>
      <c r="B66" s="351"/>
      <c r="C66" s="351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3"/>
      <c r="S66" s="353"/>
      <c r="T66" s="353"/>
    </row>
    <row r="67" spans="1:20" ht="15" customHeight="1" x14ac:dyDescent="0.3">
      <c r="A67" s="361" t="s">
        <v>280</v>
      </c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1"/>
      <c r="Q67" s="361"/>
      <c r="R67" s="361"/>
      <c r="S67" s="361"/>
      <c r="T67" s="361"/>
    </row>
    <row r="68" spans="1:20" ht="15.6" customHeight="1" x14ac:dyDescent="0.3">
      <c r="A68" s="342" t="s">
        <v>281</v>
      </c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</row>
    <row r="69" spans="1:20" ht="15" customHeight="1" x14ac:dyDescent="0.3">
      <c r="A69" s="343" t="s">
        <v>212</v>
      </c>
      <c r="B69" s="343"/>
      <c r="C69" s="343"/>
      <c r="D69" s="344" t="s">
        <v>282</v>
      </c>
      <c r="E69" s="344"/>
      <c r="F69" s="344"/>
      <c r="G69" s="344"/>
      <c r="H69" s="344"/>
      <c r="I69" s="344"/>
      <c r="J69" s="357" t="s">
        <v>283</v>
      </c>
      <c r="K69" s="357"/>
      <c r="L69" s="357"/>
      <c r="M69" s="344" t="s">
        <v>284</v>
      </c>
      <c r="N69" s="344"/>
      <c r="O69" s="344"/>
      <c r="P69" s="344"/>
      <c r="Q69" s="344"/>
      <c r="R69" s="346" t="s">
        <v>257</v>
      </c>
      <c r="S69" s="346"/>
      <c r="T69" s="346"/>
    </row>
    <row r="70" spans="1:20" ht="15" customHeight="1" x14ac:dyDescent="0.3">
      <c r="A70" s="343"/>
      <c r="B70" s="343"/>
      <c r="C70" s="343"/>
      <c r="D70" s="344"/>
      <c r="E70" s="344"/>
      <c r="F70" s="344"/>
      <c r="G70" s="344"/>
      <c r="H70" s="344"/>
      <c r="I70" s="344"/>
      <c r="J70" s="345" t="s">
        <v>285</v>
      </c>
      <c r="K70" s="345"/>
      <c r="L70" s="345"/>
      <c r="M70" s="344"/>
      <c r="N70" s="344"/>
      <c r="O70" s="344"/>
      <c r="P70" s="344"/>
      <c r="Q70" s="344"/>
      <c r="R70" s="347" t="s">
        <v>258</v>
      </c>
      <c r="S70" s="347"/>
      <c r="T70" s="347"/>
    </row>
    <row r="71" spans="1:20" x14ac:dyDescent="0.3">
      <c r="A71" s="348"/>
      <c r="B71" s="348"/>
      <c r="C71" s="348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50"/>
      <c r="S71" s="350"/>
      <c r="T71" s="350"/>
    </row>
    <row r="72" spans="1:20" x14ac:dyDescent="0.3">
      <c r="A72" s="351"/>
      <c r="B72" s="351"/>
      <c r="C72" s="351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  <c r="P72" s="352"/>
      <c r="Q72" s="352"/>
      <c r="R72" s="353"/>
      <c r="S72" s="353"/>
      <c r="T72" s="353"/>
    </row>
    <row r="73" spans="1:20" x14ac:dyDescent="0.3">
      <c r="A73" s="351"/>
      <c r="B73" s="351"/>
      <c r="C73" s="351"/>
      <c r="D73" s="352"/>
      <c r="E73" s="352"/>
      <c r="F73" s="352"/>
      <c r="G73" s="352"/>
      <c r="H73" s="352"/>
      <c r="I73" s="352"/>
      <c r="J73" s="352"/>
      <c r="K73" s="352"/>
      <c r="L73" s="352"/>
      <c r="M73" s="352"/>
      <c r="N73" s="352"/>
      <c r="O73" s="352"/>
      <c r="P73" s="352"/>
      <c r="Q73" s="352"/>
      <c r="R73" s="353"/>
      <c r="S73" s="353"/>
      <c r="T73" s="353"/>
    </row>
    <row r="74" spans="1:20" x14ac:dyDescent="0.3">
      <c r="A74" s="355"/>
      <c r="B74" s="355"/>
      <c r="C74" s="355"/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  <c r="Q74" s="355"/>
      <c r="R74" s="355"/>
      <c r="S74" s="355"/>
      <c r="T74" s="355"/>
    </row>
    <row r="75" spans="1:20" ht="15.6" customHeight="1" x14ac:dyDescent="0.3">
      <c r="A75" s="362" t="s">
        <v>286</v>
      </c>
      <c r="B75" s="362"/>
      <c r="C75" s="362"/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  <c r="P75" s="362"/>
      <c r="Q75" s="362"/>
      <c r="R75" s="362"/>
      <c r="S75" s="362"/>
      <c r="T75" s="362"/>
    </row>
    <row r="76" spans="1:20" ht="15" customHeight="1" x14ac:dyDescent="0.3">
      <c r="A76" s="329" t="s">
        <v>287</v>
      </c>
      <c r="B76" s="329"/>
      <c r="C76" s="329"/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  <c r="T76" s="329"/>
    </row>
    <row r="77" spans="1:20" ht="15" customHeight="1" x14ac:dyDescent="0.3">
      <c r="A77" s="356" t="s">
        <v>288</v>
      </c>
      <c r="B77" s="356"/>
      <c r="C77" s="356"/>
      <c r="D77" s="344" t="s">
        <v>289</v>
      </c>
      <c r="E77" s="344"/>
      <c r="F77" s="344"/>
      <c r="G77" s="344"/>
      <c r="H77" s="344"/>
      <c r="I77" s="344" t="s">
        <v>290</v>
      </c>
      <c r="J77" s="344"/>
      <c r="K77" s="344"/>
      <c r="L77" s="344" t="s">
        <v>291</v>
      </c>
      <c r="M77" s="344"/>
      <c r="N77" s="344"/>
      <c r="O77" s="344"/>
      <c r="P77" s="344"/>
      <c r="Q77" s="347" t="s">
        <v>292</v>
      </c>
      <c r="R77" s="347"/>
      <c r="S77" s="347"/>
      <c r="T77" s="347"/>
    </row>
    <row r="78" spans="1:20" ht="15" customHeight="1" x14ac:dyDescent="0.3">
      <c r="A78" s="363" t="s">
        <v>285</v>
      </c>
      <c r="B78" s="363"/>
      <c r="C78" s="363"/>
      <c r="D78" s="344"/>
      <c r="E78" s="344"/>
      <c r="F78" s="344"/>
      <c r="G78" s="344"/>
      <c r="H78" s="344"/>
      <c r="I78" s="344"/>
      <c r="J78" s="344"/>
      <c r="K78" s="344"/>
      <c r="L78" s="344"/>
      <c r="M78" s="344"/>
      <c r="N78" s="344"/>
      <c r="O78" s="344"/>
      <c r="P78" s="344"/>
      <c r="Q78" s="347"/>
      <c r="R78" s="347"/>
      <c r="S78" s="347"/>
      <c r="T78" s="347"/>
    </row>
    <row r="79" spans="1:20" ht="14.4" customHeight="1" x14ac:dyDescent="0.3">
      <c r="A79" s="348" t="s">
        <v>293</v>
      </c>
      <c r="B79" s="348" t="s">
        <v>294</v>
      </c>
      <c r="C79" s="348" t="s">
        <v>294</v>
      </c>
      <c r="D79" s="349">
        <v>2</v>
      </c>
      <c r="E79" s="349">
        <v>2</v>
      </c>
      <c r="F79" s="349">
        <v>2</v>
      </c>
      <c r="G79" s="349">
        <v>2</v>
      </c>
      <c r="H79" s="349">
        <v>2</v>
      </c>
      <c r="I79" s="349">
        <v>52</v>
      </c>
      <c r="J79" s="349">
        <v>52</v>
      </c>
      <c r="K79" s="349">
        <v>52</v>
      </c>
      <c r="L79" s="349">
        <v>1485</v>
      </c>
      <c r="M79" s="349"/>
      <c r="N79" s="349"/>
      <c r="O79" s="349"/>
      <c r="P79" s="349"/>
      <c r="Q79" s="350" t="s">
        <v>295</v>
      </c>
      <c r="R79" s="350" t="s">
        <v>295</v>
      </c>
      <c r="S79" s="350" t="s">
        <v>295</v>
      </c>
      <c r="T79" s="350" t="s">
        <v>295</v>
      </c>
    </row>
    <row r="80" spans="1:20" ht="14.4" customHeight="1" x14ac:dyDescent="0.3">
      <c r="A80" s="351" t="s">
        <v>296</v>
      </c>
      <c r="B80" s="351" t="s">
        <v>297</v>
      </c>
      <c r="C80" s="351" t="s">
        <v>297</v>
      </c>
      <c r="D80" s="352">
        <v>1</v>
      </c>
      <c r="E80" s="352">
        <v>1</v>
      </c>
      <c r="F80" s="352">
        <v>1</v>
      </c>
      <c r="G80" s="352">
        <v>1</v>
      </c>
      <c r="H80" s="352">
        <v>1</v>
      </c>
      <c r="I80" s="352">
        <v>10</v>
      </c>
      <c r="J80" s="352">
        <v>10</v>
      </c>
      <c r="K80" s="352">
        <v>10</v>
      </c>
      <c r="L80" s="352">
        <v>1485</v>
      </c>
      <c r="M80" s="352"/>
      <c r="N80" s="352"/>
      <c r="O80" s="352"/>
      <c r="P80" s="352"/>
      <c r="Q80" s="353"/>
      <c r="R80" s="353"/>
      <c r="S80" s="353"/>
      <c r="T80" s="353"/>
    </row>
    <row r="81" spans="1:20" x14ac:dyDescent="0.3">
      <c r="A81" s="364"/>
      <c r="B81" s="364"/>
      <c r="C81" s="364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  <c r="Q81" s="366"/>
      <c r="R81" s="366"/>
      <c r="S81" s="366"/>
      <c r="T81" s="366"/>
    </row>
    <row r="82" spans="1:20" ht="15.6" customHeight="1" x14ac:dyDescent="0.3">
      <c r="A82" s="342" t="s">
        <v>298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2"/>
    </row>
    <row r="83" spans="1:20" ht="15" customHeight="1" x14ac:dyDescent="0.3">
      <c r="A83" s="343" t="s">
        <v>299</v>
      </c>
      <c r="B83" s="344" t="s">
        <v>300</v>
      </c>
      <c r="C83" s="344"/>
      <c r="D83" s="344"/>
      <c r="E83" s="344" t="s">
        <v>301</v>
      </c>
      <c r="F83" s="344"/>
      <c r="G83" s="344"/>
      <c r="H83" s="344" t="s">
        <v>302</v>
      </c>
      <c r="I83" s="344"/>
      <c r="J83" s="344"/>
      <c r="K83" s="344" t="s">
        <v>303</v>
      </c>
      <c r="L83" s="344" t="s">
        <v>304</v>
      </c>
      <c r="M83" s="344"/>
      <c r="N83" s="344"/>
      <c r="O83" s="344"/>
      <c r="P83" s="344" t="s">
        <v>305</v>
      </c>
      <c r="Q83" s="344"/>
      <c r="R83" s="344"/>
      <c r="S83" s="344"/>
      <c r="T83" s="347" t="s">
        <v>306</v>
      </c>
    </row>
    <row r="84" spans="1:20" ht="40.5" customHeight="1" x14ac:dyDescent="0.3">
      <c r="A84" s="343"/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7"/>
    </row>
    <row r="85" spans="1:20" ht="33" customHeight="1" x14ac:dyDescent="0.3">
      <c r="A85" s="178" t="s">
        <v>307</v>
      </c>
      <c r="B85" s="367">
        <v>2166</v>
      </c>
      <c r="C85" s="367">
        <v>2166</v>
      </c>
      <c r="D85" s="367">
        <v>2166</v>
      </c>
      <c r="E85" s="367">
        <v>5</v>
      </c>
      <c r="F85" s="367">
        <v>5</v>
      </c>
      <c r="G85" s="367">
        <v>5</v>
      </c>
      <c r="H85" s="367">
        <v>81</v>
      </c>
      <c r="I85" s="367">
        <v>81</v>
      </c>
      <c r="J85" s="367">
        <v>81</v>
      </c>
      <c r="K85" s="88">
        <v>10</v>
      </c>
      <c r="L85" s="367">
        <v>5</v>
      </c>
      <c r="M85" s="367"/>
      <c r="N85" s="367"/>
      <c r="O85" s="367"/>
      <c r="P85" s="367">
        <v>4</v>
      </c>
      <c r="Q85" s="367"/>
      <c r="R85" s="367"/>
      <c r="S85" s="367"/>
      <c r="T85" s="368" t="s">
        <v>308</v>
      </c>
    </row>
    <row r="86" spans="1:20" ht="32.4" customHeight="1" x14ac:dyDescent="0.3">
      <c r="A86" s="179" t="s">
        <v>309</v>
      </c>
      <c r="B86" s="369">
        <v>120</v>
      </c>
      <c r="C86" s="369">
        <v>120</v>
      </c>
      <c r="D86" s="369">
        <v>120</v>
      </c>
      <c r="E86" s="369">
        <v>3</v>
      </c>
      <c r="F86" s="369">
        <v>3</v>
      </c>
      <c r="G86" s="369">
        <v>3</v>
      </c>
      <c r="H86" s="369">
        <v>394</v>
      </c>
      <c r="I86" s="369">
        <v>394</v>
      </c>
      <c r="J86" s="369">
        <v>394</v>
      </c>
      <c r="K86" s="63">
        <v>85</v>
      </c>
      <c r="L86" s="369">
        <v>5</v>
      </c>
      <c r="M86" s="369"/>
      <c r="N86" s="369"/>
      <c r="O86" s="369"/>
      <c r="P86" s="369">
        <v>4</v>
      </c>
      <c r="Q86" s="369"/>
      <c r="R86" s="369"/>
      <c r="S86" s="369"/>
      <c r="T86" s="368"/>
    </row>
    <row r="87" spans="1:20" ht="30.6" customHeight="1" x14ac:dyDescent="0.3">
      <c r="A87" s="179" t="s">
        <v>310</v>
      </c>
      <c r="B87" s="369">
        <v>70</v>
      </c>
      <c r="C87" s="369">
        <v>70</v>
      </c>
      <c r="D87" s="369">
        <v>70</v>
      </c>
      <c r="E87" s="369">
        <v>3</v>
      </c>
      <c r="F87" s="369">
        <v>3</v>
      </c>
      <c r="G87" s="369">
        <v>3</v>
      </c>
      <c r="H87" s="369">
        <v>27</v>
      </c>
      <c r="I87" s="369">
        <v>27</v>
      </c>
      <c r="J87" s="369">
        <v>27</v>
      </c>
      <c r="K87" s="63">
        <v>30</v>
      </c>
      <c r="L87" s="369">
        <v>5</v>
      </c>
      <c r="M87" s="369"/>
      <c r="N87" s="369"/>
      <c r="O87" s="369"/>
      <c r="P87" s="369">
        <v>4</v>
      </c>
      <c r="Q87" s="369"/>
      <c r="R87" s="369"/>
      <c r="S87" s="369"/>
      <c r="T87" s="368"/>
    </row>
    <row r="88" spans="1:20" x14ac:dyDescent="0.3">
      <c r="A88" s="180"/>
      <c r="B88" s="369"/>
      <c r="C88" s="369"/>
      <c r="D88" s="369"/>
      <c r="E88" s="369"/>
      <c r="F88" s="369"/>
      <c r="G88" s="369"/>
      <c r="H88" s="369"/>
      <c r="I88" s="369"/>
      <c r="J88" s="369"/>
      <c r="K88" s="63"/>
      <c r="L88" s="369"/>
      <c r="M88" s="369"/>
      <c r="N88" s="369"/>
      <c r="O88" s="369"/>
      <c r="P88" s="369"/>
      <c r="Q88" s="369"/>
      <c r="R88" s="369"/>
      <c r="S88" s="369"/>
      <c r="T88" s="181"/>
    </row>
    <row r="89" spans="1:20" ht="14.4" customHeight="1" x14ac:dyDescent="0.3">
      <c r="A89" s="370" t="s">
        <v>311</v>
      </c>
      <c r="B89" s="370"/>
      <c r="C89" s="370"/>
      <c r="D89" s="370"/>
      <c r="E89" s="370"/>
      <c r="F89" s="370"/>
      <c r="G89" s="370"/>
      <c r="H89" s="370"/>
      <c r="I89" s="370"/>
      <c r="J89" s="370"/>
      <c r="K89" s="370"/>
      <c r="L89" s="370"/>
      <c r="M89" s="370"/>
      <c r="N89" s="370"/>
      <c r="O89" s="370"/>
      <c r="P89" s="370"/>
      <c r="Q89" s="370"/>
      <c r="R89" s="370"/>
      <c r="S89" s="370"/>
      <c r="T89" s="370"/>
    </row>
    <row r="90" spans="1:20" ht="15" customHeight="1" x14ac:dyDescent="0.3">
      <c r="A90" s="361" t="s">
        <v>312</v>
      </c>
      <c r="B90" s="361"/>
      <c r="C90" s="361"/>
      <c r="D90" s="361"/>
      <c r="E90" s="361"/>
      <c r="F90" s="361"/>
      <c r="G90" s="361"/>
      <c r="H90" s="361"/>
      <c r="I90" s="361"/>
      <c r="J90" s="361"/>
      <c r="K90" s="361"/>
      <c r="L90" s="361"/>
      <c r="M90" s="361"/>
      <c r="N90" s="361"/>
      <c r="O90" s="361"/>
      <c r="P90" s="361"/>
      <c r="Q90" s="361"/>
      <c r="R90" s="361"/>
      <c r="S90" s="361"/>
      <c r="T90" s="361"/>
    </row>
    <row r="91" spans="1:20" ht="15.6" customHeight="1" x14ac:dyDescent="0.3">
      <c r="A91" s="342" t="s">
        <v>313</v>
      </c>
      <c r="B91" s="342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342"/>
      <c r="N91" s="342"/>
      <c r="O91" s="342"/>
      <c r="P91" s="342"/>
      <c r="Q91" s="342"/>
      <c r="R91" s="342"/>
      <c r="S91" s="342"/>
      <c r="T91" s="342"/>
    </row>
    <row r="92" spans="1:20" ht="15.6" customHeight="1" x14ac:dyDescent="0.3">
      <c r="A92" s="371" t="s">
        <v>216</v>
      </c>
      <c r="B92" s="371"/>
      <c r="C92" s="371"/>
      <c r="D92" s="371"/>
      <c r="E92" s="371"/>
      <c r="F92" s="371"/>
      <c r="G92" s="372" t="s">
        <v>289</v>
      </c>
      <c r="H92" s="372"/>
      <c r="I92" s="372"/>
      <c r="J92" s="372"/>
      <c r="K92" s="372"/>
      <c r="L92" s="372"/>
      <c r="M92" s="372"/>
      <c r="N92" s="373" t="s">
        <v>314</v>
      </c>
      <c r="O92" s="373"/>
      <c r="P92" s="373"/>
      <c r="Q92" s="373"/>
      <c r="R92" s="373"/>
      <c r="S92" s="373"/>
      <c r="T92" s="373"/>
    </row>
    <row r="93" spans="1:20" x14ac:dyDescent="0.3">
      <c r="A93" s="374"/>
      <c r="B93" s="374"/>
      <c r="C93" s="374"/>
      <c r="D93" s="374"/>
      <c r="E93" s="374"/>
      <c r="F93" s="374"/>
      <c r="G93" s="375"/>
      <c r="H93" s="375"/>
      <c r="I93" s="375"/>
      <c r="J93" s="375"/>
      <c r="K93" s="375"/>
      <c r="L93" s="375"/>
      <c r="M93" s="375"/>
      <c r="N93" s="376"/>
      <c r="O93" s="376"/>
      <c r="P93" s="376"/>
      <c r="Q93" s="376"/>
      <c r="R93" s="376"/>
      <c r="S93" s="376"/>
      <c r="T93" s="376"/>
    </row>
    <row r="94" spans="1:20" ht="15.6" customHeight="1" x14ac:dyDescent="0.3">
      <c r="A94" s="342" t="s">
        <v>315</v>
      </c>
      <c r="B94" s="342"/>
      <c r="C94" s="342"/>
      <c r="D94" s="342"/>
      <c r="E94" s="342"/>
      <c r="F94" s="342"/>
      <c r="G94" s="342"/>
      <c r="H94" s="342"/>
      <c r="I94" s="342"/>
      <c r="J94" s="342"/>
      <c r="K94" s="342"/>
      <c r="L94" s="342"/>
      <c r="M94" s="342"/>
      <c r="N94" s="342"/>
      <c r="O94" s="342"/>
      <c r="P94" s="342"/>
      <c r="Q94" s="342"/>
      <c r="R94" s="342"/>
      <c r="S94" s="342"/>
      <c r="T94" s="342"/>
    </row>
    <row r="95" spans="1:20" ht="15.6" customHeight="1" x14ac:dyDescent="0.3">
      <c r="A95" s="377" t="s">
        <v>316</v>
      </c>
      <c r="B95" s="377"/>
      <c r="C95" s="377"/>
      <c r="D95" s="377"/>
      <c r="E95" s="377"/>
      <c r="F95" s="377"/>
      <c r="G95" s="372" t="s">
        <v>317</v>
      </c>
      <c r="H95" s="372"/>
      <c r="I95" s="372"/>
      <c r="J95" s="372"/>
      <c r="K95" s="372"/>
      <c r="L95" s="372"/>
      <c r="M95" s="372"/>
      <c r="N95" s="373" t="s">
        <v>318</v>
      </c>
      <c r="O95" s="373"/>
      <c r="P95" s="373"/>
      <c r="Q95" s="373"/>
      <c r="R95" s="373"/>
      <c r="S95" s="373"/>
      <c r="T95" s="373"/>
    </row>
    <row r="96" spans="1:20" x14ac:dyDescent="0.3">
      <c r="A96" s="348"/>
      <c r="B96" s="348"/>
      <c r="C96" s="348"/>
      <c r="D96" s="348"/>
      <c r="E96" s="348"/>
      <c r="F96" s="348"/>
      <c r="G96" s="349"/>
      <c r="H96" s="349"/>
      <c r="I96" s="349"/>
      <c r="J96" s="349"/>
      <c r="K96" s="349"/>
      <c r="L96" s="349"/>
      <c r="M96" s="349"/>
      <c r="N96" s="350"/>
      <c r="O96" s="350"/>
      <c r="P96" s="350"/>
      <c r="Q96" s="350"/>
      <c r="R96" s="350"/>
      <c r="S96" s="350"/>
      <c r="T96" s="350"/>
    </row>
    <row r="97" spans="1:20" x14ac:dyDescent="0.3">
      <c r="A97" s="351"/>
      <c r="B97" s="351"/>
      <c r="C97" s="351"/>
      <c r="D97" s="351"/>
      <c r="E97" s="351"/>
      <c r="F97" s="351"/>
      <c r="G97" s="352"/>
      <c r="H97" s="352"/>
      <c r="I97" s="352"/>
      <c r="J97" s="352"/>
      <c r="K97" s="352"/>
      <c r="L97" s="352"/>
      <c r="M97" s="352"/>
      <c r="N97" s="353"/>
      <c r="O97" s="353"/>
      <c r="P97" s="353"/>
      <c r="Q97" s="353"/>
      <c r="R97" s="353"/>
      <c r="S97" s="353"/>
      <c r="T97" s="353"/>
    </row>
    <row r="98" spans="1:20" x14ac:dyDescent="0.3">
      <c r="A98" s="364"/>
      <c r="B98" s="364"/>
      <c r="C98" s="364"/>
      <c r="D98" s="364"/>
      <c r="E98" s="364"/>
      <c r="F98" s="364"/>
      <c r="G98" s="365"/>
      <c r="H98" s="365"/>
      <c r="I98" s="365"/>
      <c r="J98" s="365"/>
      <c r="K98" s="365"/>
      <c r="L98" s="365"/>
      <c r="M98" s="365"/>
      <c r="N98" s="366"/>
      <c r="O98" s="366"/>
      <c r="P98" s="366"/>
      <c r="Q98" s="366"/>
      <c r="R98" s="366"/>
      <c r="S98" s="366"/>
      <c r="T98" s="366"/>
    </row>
    <row r="99" spans="1:20" ht="15.6" customHeight="1" x14ac:dyDescent="0.3">
      <c r="A99" s="342" t="s">
        <v>319</v>
      </c>
      <c r="B99" s="342"/>
      <c r="C99" s="342"/>
      <c r="D99" s="342"/>
      <c r="E99" s="342"/>
      <c r="F99" s="342"/>
      <c r="G99" s="342"/>
      <c r="H99" s="342"/>
      <c r="I99" s="342"/>
      <c r="J99" s="342"/>
      <c r="K99" s="342"/>
      <c r="L99" s="342"/>
      <c r="M99" s="342"/>
      <c r="N99" s="342"/>
      <c r="O99" s="342"/>
      <c r="P99" s="342"/>
      <c r="Q99" s="342"/>
      <c r="R99" s="342"/>
      <c r="S99" s="342"/>
      <c r="T99" s="342"/>
    </row>
    <row r="100" spans="1:20" x14ac:dyDescent="0.3">
      <c r="A100" s="182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4"/>
    </row>
    <row r="101" spans="1:20" x14ac:dyDescent="0.3">
      <c r="A101" s="185"/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7"/>
    </row>
    <row r="102" spans="1:20" x14ac:dyDescent="0.3">
      <c r="A102" s="355"/>
      <c r="B102" s="355"/>
      <c r="C102" s="355"/>
      <c r="D102" s="355"/>
      <c r="E102" s="355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5"/>
      <c r="Q102" s="355"/>
      <c r="R102" s="355"/>
      <c r="S102" s="355"/>
      <c r="T102" s="355"/>
    </row>
  </sheetData>
  <mergeCells count="389">
    <mergeCell ref="A97:F97"/>
    <mergeCell ref="G97:M97"/>
    <mergeCell ref="N97:T97"/>
    <mergeCell ref="A98:F98"/>
    <mergeCell ref="G98:M98"/>
    <mergeCell ref="N98:T98"/>
    <mergeCell ref="A99:T99"/>
    <mergeCell ref="A102:T102"/>
    <mergeCell ref="A93:F93"/>
    <mergeCell ref="G93:M93"/>
    <mergeCell ref="N93:T93"/>
    <mergeCell ref="A94:T94"/>
    <mergeCell ref="A95:F95"/>
    <mergeCell ref="G95:M95"/>
    <mergeCell ref="N95:T95"/>
    <mergeCell ref="A96:F96"/>
    <mergeCell ref="G96:M96"/>
    <mergeCell ref="N96:T96"/>
    <mergeCell ref="B88:D88"/>
    <mergeCell ref="E88:G88"/>
    <mergeCell ref="H88:J88"/>
    <mergeCell ref="L88:O88"/>
    <mergeCell ref="P88:S88"/>
    <mergeCell ref="A89:T89"/>
    <mergeCell ref="A90:T90"/>
    <mergeCell ref="A91:T91"/>
    <mergeCell ref="A92:F92"/>
    <mergeCell ref="G92:M92"/>
    <mergeCell ref="N92:T92"/>
    <mergeCell ref="B85:D85"/>
    <mergeCell ref="E85:G85"/>
    <mergeCell ref="H85:J85"/>
    <mergeCell ref="L85:O85"/>
    <mergeCell ref="P85:S85"/>
    <mergeCell ref="T85:T87"/>
    <mergeCell ref="B86:D86"/>
    <mergeCell ref="E86:G86"/>
    <mergeCell ref="H86:J86"/>
    <mergeCell ref="L86:O86"/>
    <mergeCell ref="P86:S86"/>
    <mergeCell ref="B87:D87"/>
    <mergeCell ref="E87:G87"/>
    <mergeCell ref="H87:J87"/>
    <mergeCell ref="L87:O87"/>
    <mergeCell ref="P87:S87"/>
    <mergeCell ref="A81:C81"/>
    <mergeCell ref="D81:H81"/>
    <mergeCell ref="I81:K81"/>
    <mergeCell ref="L81:P81"/>
    <mergeCell ref="Q81:T81"/>
    <mergeCell ref="A82:T82"/>
    <mergeCell ref="A83:A84"/>
    <mergeCell ref="B83:D84"/>
    <mergeCell ref="E83:G84"/>
    <mergeCell ref="H83:J84"/>
    <mergeCell ref="K83:K84"/>
    <mergeCell ref="L83:O84"/>
    <mergeCell ref="P83:S84"/>
    <mergeCell ref="T83:T84"/>
    <mergeCell ref="A79:C79"/>
    <mergeCell ref="D79:H79"/>
    <mergeCell ref="I79:K79"/>
    <mergeCell ref="L79:P79"/>
    <mergeCell ref="Q79:T79"/>
    <mergeCell ref="A80:C80"/>
    <mergeCell ref="D80:H80"/>
    <mergeCell ref="I80:K80"/>
    <mergeCell ref="L80:P80"/>
    <mergeCell ref="Q80:T80"/>
    <mergeCell ref="A73:C73"/>
    <mergeCell ref="D73:I73"/>
    <mergeCell ref="J73:L73"/>
    <mergeCell ref="M73:Q73"/>
    <mergeCell ref="R73:T73"/>
    <mergeCell ref="A74:T74"/>
    <mergeCell ref="A75:T75"/>
    <mergeCell ref="A76:T76"/>
    <mergeCell ref="A77:C77"/>
    <mergeCell ref="D77:H78"/>
    <mergeCell ref="I77:K78"/>
    <mergeCell ref="L77:P78"/>
    <mergeCell ref="Q77:T78"/>
    <mergeCell ref="A78:C78"/>
    <mergeCell ref="A71:C71"/>
    <mergeCell ref="D71:I71"/>
    <mergeCell ref="J71:L71"/>
    <mergeCell ref="M71:Q71"/>
    <mergeCell ref="R71:T71"/>
    <mergeCell ref="A72:C72"/>
    <mergeCell ref="D72:I72"/>
    <mergeCell ref="J72:L72"/>
    <mergeCell ref="M72:Q72"/>
    <mergeCell ref="R72:T72"/>
    <mergeCell ref="A67:T67"/>
    <mergeCell ref="A68:T68"/>
    <mergeCell ref="A69:C70"/>
    <mergeCell ref="D69:I70"/>
    <mergeCell ref="J69:L69"/>
    <mergeCell ref="M69:Q70"/>
    <mergeCell ref="R69:T69"/>
    <mergeCell ref="J70:L70"/>
    <mergeCell ref="R70:T70"/>
    <mergeCell ref="A65:C65"/>
    <mergeCell ref="D65:I65"/>
    <mergeCell ref="J65:L65"/>
    <mergeCell ref="M65:Q65"/>
    <mergeCell ref="R65:T65"/>
    <mergeCell ref="A66:C66"/>
    <mergeCell ref="D66:I66"/>
    <mergeCell ref="J66:L66"/>
    <mergeCell ref="M66:Q66"/>
    <mergeCell ref="R66:T66"/>
    <mergeCell ref="A59:T59"/>
    <mergeCell ref="A60:T60"/>
    <mergeCell ref="A61:C63"/>
    <mergeCell ref="D61:I63"/>
    <mergeCell ref="J61:L63"/>
    <mergeCell ref="M61:Q63"/>
    <mergeCell ref="R61:T63"/>
    <mergeCell ref="A64:C64"/>
    <mergeCell ref="D64:I64"/>
    <mergeCell ref="J64:L64"/>
    <mergeCell ref="M64:Q64"/>
    <mergeCell ref="R64:T64"/>
    <mergeCell ref="A57:C57"/>
    <mergeCell ref="D57:I57"/>
    <mergeCell ref="J57:L57"/>
    <mergeCell ref="M57:Q57"/>
    <mergeCell ref="R57:T57"/>
    <mergeCell ref="A58:C58"/>
    <mergeCell ref="D58:I58"/>
    <mergeCell ref="J58:L58"/>
    <mergeCell ref="M58:Q58"/>
    <mergeCell ref="R58:T58"/>
    <mergeCell ref="A55:C55"/>
    <mergeCell ref="D55:I55"/>
    <mergeCell ref="J55:L55"/>
    <mergeCell ref="M55:Q55"/>
    <mergeCell ref="R55:T55"/>
    <mergeCell ref="A56:C56"/>
    <mergeCell ref="D56:I56"/>
    <mergeCell ref="J56:L56"/>
    <mergeCell ref="M56:Q56"/>
    <mergeCell ref="R56:T56"/>
    <mergeCell ref="A53:C53"/>
    <mergeCell ref="D53:I53"/>
    <mergeCell ref="J53:L53"/>
    <mergeCell ref="M53:Q53"/>
    <mergeCell ref="R53:T53"/>
    <mergeCell ref="A54:C54"/>
    <mergeCell ref="D54:I54"/>
    <mergeCell ref="J54:L54"/>
    <mergeCell ref="M54:Q54"/>
    <mergeCell ref="R54:T54"/>
    <mergeCell ref="A49:T49"/>
    <mergeCell ref="A50:T50"/>
    <mergeCell ref="A51:C51"/>
    <mergeCell ref="D51:I52"/>
    <mergeCell ref="J51:L51"/>
    <mergeCell ref="M51:Q51"/>
    <mergeCell ref="R51:T52"/>
    <mergeCell ref="A52:C52"/>
    <mergeCell ref="J52:L52"/>
    <mergeCell ref="M52:Q52"/>
    <mergeCell ref="A46:E46"/>
    <mergeCell ref="F46:J46"/>
    <mergeCell ref="K46:N46"/>
    <mergeCell ref="O46:T46"/>
    <mergeCell ref="A47:E47"/>
    <mergeCell ref="F47:J47"/>
    <mergeCell ref="K47:N47"/>
    <mergeCell ref="O47:T47"/>
    <mergeCell ref="A48:E48"/>
    <mergeCell ref="F48:J48"/>
    <mergeCell ref="K48:N48"/>
    <mergeCell ref="O48:T48"/>
    <mergeCell ref="A42:B42"/>
    <mergeCell ref="C42:F42"/>
    <mergeCell ref="G42:J42"/>
    <mergeCell ref="K42:M42"/>
    <mergeCell ref="N42:R42"/>
    <mergeCell ref="S42:T42"/>
    <mergeCell ref="A43:T43"/>
    <mergeCell ref="A44:T44"/>
    <mergeCell ref="A45:E45"/>
    <mergeCell ref="F45:J45"/>
    <mergeCell ref="K45:N45"/>
    <mergeCell ref="O45:T45"/>
    <mergeCell ref="A40:B40"/>
    <mergeCell ref="C40:F40"/>
    <mergeCell ref="G40:J40"/>
    <mergeCell ref="K40:M40"/>
    <mergeCell ref="N40:R40"/>
    <mergeCell ref="S40:T40"/>
    <mergeCell ref="A41:B41"/>
    <mergeCell ref="C41:F41"/>
    <mergeCell ref="G41:J41"/>
    <mergeCell ref="K41:M41"/>
    <mergeCell ref="N41:R41"/>
    <mergeCell ref="S41:T41"/>
    <mergeCell ref="A36:T36"/>
    <mergeCell ref="A37:T37"/>
    <mergeCell ref="A38:B39"/>
    <mergeCell ref="C38:F39"/>
    <mergeCell ref="G38:J39"/>
    <mergeCell ref="K38:M39"/>
    <mergeCell ref="N38:R39"/>
    <mergeCell ref="S38:T38"/>
    <mergeCell ref="S39:T39"/>
    <mergeCell ref="A34:B34"/>
    <mergeCell ref="C34:F34"/>
    <mergeCell ref="G34:J34"/>
    <mergeCell ref="K34:M34"/>
    <mergeCell ref="N34:R34"/>
    <mergeCell ref="S34:T34"/>
    <mergeCell ref="A35:B35"/>
    <mergeCell ref="C35:F35"/>
    <mergeCell ref="G35:J35"/>
    <mergeCell ref="K35:M35"/>
    <mergeCell ref="N35:R35"/>
    <mergeCell ref="S35:T35"/>
    <mergeCell ref="A32:B32"/>
    <mergeCell ref="C32:F32"/>
    <mergeCell ref="G32:J32"/>
    <mergeCell ref="K32:M32"/>
    <mergeCell ref="N32:R32"/>
    <mergeCell ref="S32:T32"/>
    <mergeCell ref="A33:B33"/>
    <mergeCell ref="C33:F33"/>
    <mergeCell ref="G33:J33"/>
    <mergeCell ref="K33:M33"/>
    <mergeCell ref="N33:R33"/>
    <mergeCell ref="S33:T33"/>
    <mergeCell ref="A30:B30"/>
    <mergeCell ref="C30:F30"/>
    <mergeCell ref="G30:J30"/>
    <mergeCell ref="K30:M30"/>
    <mergeCell ref="N30:R30"/>
    <mergeCell ref="S30:T30"/>
    <mergeCell ref="A31:B31"/>
    <mergeCell ref="C31:F31"/>
    <mergeCell ref="G31:J31"/>
    <mergeCell ref="K31:M31"/>
    <mergeCell ref="N31:R31"/>
    <mergeCell ref="S31:T31"/>
    <mergeCell ref="A28:B28"/>
    <mergeCell ref="C28:F28"/>
    <mergeCell ref="G28:J28"/>
    <mergeCell ref="K28:M28"/>
    <mergeCell ref="N28:R28"/>
    <mergeCell ref="S28:T28"/>
    <mergeCell ref="A29:B29"/>
    <mergeCell ref="C29:F29"/>
    <mergeCell ref="G29:J29"/>
    <mergeCell ref="K29:M29"/>
    <mergeCell ref="N29:R29"/>
    <mergeCell ref="S29:T29"/>
    <mergeCell ref="A26:B26"/>
    <mergeCell ref="C26:F26"/>
    <mergeCell ref="G26:J26"/>
    <mergeCell ref="K26:M26"/>
    <mergeCell ref="N26:R26"/>
    <mergeCell ref="S26:T26"/>
    <mergeCell ref="A27:B27"/>
    <mergeCell ref="C27:F27"/>
    <mergeCell ref="G27:J27"/>
    <mergeCell ref="K27:M27"/>
    <mergeCell ref="N27:R27"/>
    <mergeCell ref="S27:T27"/>
    <mergeCell ref="A24:B24"/>
    <mergeCell ref="C24:F24"/>
    <mergeCell ref="G24:J24"/>
    <mergeCell ref="K24:M24"/>
    <mergeCell ref="N24:R24"/>
    <mergeCell ref="S24:T24"/>
    <mergeCell ref="A25:B25"/>
    <mergeCell ref="C25:F25"/>
    <mergeCell ref="G25:J25"/>
    <mergeCell ref="K25:M25"/>
    <mergeCell ref="N25:R25"/>
    <mergeCell ref="S25:T25"/>
    <mergeCell ref="A22:B22"/>
    <mergeCell ref="C22:F22"/>
    <mergeCell ref="G22:J22"/>
    <mergeCell ref="K22:M22"/>
    <mergeCell ref="N22:R22"/>
    <mergeCell ref="S22:T22"/>
    <mergeCell ref="A23:B23"/>
    <mergeCell ref="C23:F23"/>
    <mergeCell ref="G23:J23"/>
    <mergeCell ref="K23:M23"/>
    <mergeCell ref="N23:R23"/>
    <mergeCell ref="S23:T23"/>
    <mergeCell ref="A20:B20"/>
    <mergeCell ref="C20:F20"/>
    <mergeCell ref="G20:J20"/>
    <mergeCell ref="K20:M20"/>
    <mergeCell ref="N20:R20"/>
    <mergeCell ref="S20:T20"/>
    <mergeCell ref="A21:B21"/>
    <mergeCell ref="C21:F21"/>
    <mergeCell ref="G21:J21"/>
    <mergeCell ref="K21:M21"/>
    <mergeCell ref="N21:R21"/>
    <mergeCell ref="S21:T21"/>
    <mergeCell ref="A18:B18"/>
    <mergeCell ref="C18:F18"/>
    <mergeCell ref="G18:J18"/>
    <mergeCell ref="K18:M18"/>
    <mergeCell ref="N18:R18"/>
    <mergeCell ref="S18:T18"/>
    <mergeCell ref="A19:B19"/>
    <mergeCell ref="C19:F19"/>
    <mergeCell ref="G19:J19"/>
    <mergeCell ref="K19:M19"/>
    <mergeCell ref="N19:R19"/>
    <mergeCell ref="S19:T19"/>
    <mergeCell ref="A16:B16"/>
    <mergeCell ref="C16:F16"/>
    <mergeCell ref="G16:J16"/>
    <mergeCell ref="K16:M16"/>
    <mergeCell ref="N16:R16"/>
    <mergeCell ref="S16:T16"/>
    <mergeCell ref="A17:B17"/>
    <mergeCell ref="C17:F17"/>
    <mergeCell ref="G17:J17"/>
    <mergeCell ref="K17:M17"/>
    <mergeCell ref="N17:R17"/>
    <mergeCell ref="S17:T17"/>
    <mergeCell ref="A14:B14"/>
    <mergeCell ref="C14:F14"/>
    <mergeCell ref="G14:J14"/>
    <mergeCell ref="K14:M14"/>
    <mergeCell ref="N14:R14"/>
    <mergeCell ref="S14:T14"/>
    <mergeCell ref="A15:B15"/>
    <mergeCell ref="C15:F15"/>
    <mergeCell ref="G15:J15"/>
    <mergeCell ref="K15:M15"/>
    <mergeCell ref="N15:R15"/>
    <mergeCell ref="S15:T15"/>
    <mergeCell ref="A12:B12"/>
    <mergeCell ref="C12:F12"/>
    <mergeCell ref="G12:J12"/>
    <mergeCell ref="K12:M12"/>
    <mergeCell ref="N12:R12"/>
    <mergeCell ref="S12:T12"/>
    <mergeCell ref="A13:B13"/>
    <mergeCell ref="C13:F13"/>
    <mergeCell ref="G13:J13"/>
    <mergeCell ref="K13:M13"/>
    <mergeCell ref="N13:R13"/>
    <mergeCell ref="S13:T13"/>
    <mergeCell ref="A8:C8"/>
    <mergeCell ref="D8:I8"/>
    <mergeCell ref="J8:L8"/>
    <mergeCell ref="M8:Q8"/>
    <mergeCell ref="R8:T8"/>
    <mergeCell ref="A9:T9"/>
    <mergeCell ref="A10:B11"/>
    <mergeCell ref="C10:F11"/>
    <mergeCell ref="G10:J11"/>
    <mergeCell ref="K10:M11"/>
    <mergeCell ref="N10:R11"/>
    <mergeCell ref="S10:T10"/>
    <mergeCell ref="S11:T11"/>
    <mergeCell ref="A6:C6"/>
    <mergeCell ref="D6:I6"/>
    <mergeCell ref="J6:L6"/>
    <mergeCell ref="M6:Q6"/>
    <mergeCell ref="R6:T6"/>
    <mergeCell ref="A7:C7"/>
    <mergeCell ref="D7:I7"/>
    <mergeCell ref="J7:L7"/>
    <mergeCell ref="M7:Q7"/>
    <mergeCell ref="R7:T7"/>
    <mergeCell ref="A1:T1"/>
    <mergeCell ref="A2:T2"/>
    <mergeCell ref="A3:T3"/>
    <mergeCell ref="A4:C4"/>
    <mergeCell ref="D4:I4"/>
    <mergeCell ref="J4:L4"/>
    <mergeCell ref="M4:Q4"/>
    <mergeCell ref="R4:T4"/>
    <mergeCell ref="A5:C5"/>
    <mergeCell ref="D5:I5"/>
    <mergeCell ref="J5:L5"/>
    <mergeCell ref="M5:Q5"/>
    <mergeCell ref="R5:T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82" zoomScaleNormal="100" workbookViewId="0">
      <selection activeCell="K10" sqref="K10"/>
    </sheetView>
  </sheetViews>
  <sheetFormatPr defaultRowHeight="14.4" x14ac:dyDescent="0.3"/>
  <cols>
    <col min="1" max="1" width="7"/>
    <col min="2" max="2" width="82.77734375"/>
    <col min="3" max="7" width="13.44140625"/>
    <col min="8" max="1025" width="8.21875"/>
  </cols>
  <sheetData>
    <row r="1" spans="1:7" ht="15.75" customHeight="1" x14ac:dyDescent="0.3">
      <c r="A1" s="378" t="s">
        <v>320</v>
      </c>
      <c r="B1" s="378"/>
      <c r="C1" s="378"/>
      <c r="D1" s="378"/>
      <c r="E1" s="378"/>
      <c r="F1" s="378"/>
      <c r="G1" s="378"/>
    </row>
    <row r="2" spans="1:7" ht="15.75" customHeight="1" x14ac:dyDescent="0.3">
      <c r="A2" s="379"/>
      <c r="B2" s="379"/>
      <c r="C2" s="380" t="s">
        <v>321</v>
      </c>
      <c r="D2" s="380"/>
      <c r="E2" s="380"/>
      <c r="F2" s="380"/>
      <c r="G2" s="380"/>
    </row>
    <row r="3" spans="1:7" x14ac:dyDescent="0.3">
      <c r="A3" s="379"/>
      <c r="B3" s="379"/>
      <c r="C3" s="22" t="s">
        <v>36</v>
      </c>
      <c r="D3" s="22" t="s">
        <v>37</v>
      </c>
      <c r="E3" s="22" t="s">
        <v>38</v>
      </c>
      <c r="F3" s="22" t="s">
        <v>39</v>
      </c>
      <c r="G3" s="22" t="s">
        <v>40</v>
      </c>
    </row>
    <row r="4" spans="1:7" x14ac:dyDescent="0.3">
      <c r="A4" s="188" t="s">
        <v>322</v>
      </c>
      <c r="B4" s="189" t="s">
        <v>323</v>
      </c>
      <c r="C4" s="190">
        <v>100000</v>
      </c>
      <c r="D4" s="190">
        <f>+D5+D11+D16+D22+D25+D28+D29</f>
        <v>0</v>
      </c>
      <c r="E4" s="190">
        <f>+E5+E11+E16+E22+E25+E28+E29</f>
        <v>0</v>
      </c>
      <c r="F4" s="190">
        <f>+F5+F11+F16+F22+F25+F28+F29</f>
        <v>0</v>
      </c>
      <c r="G4" s="190">
        <f>+G5+G11+G16+G22+G25+G28+G29</f>
        <v>0</v>
      </c>
    </row>
    <row r="5" spans="1:7" x14ac:dyDescent="0.3">
      <c r="A5" s="191" t="s">
        <v>17</v>
      </c>
      <c r="B5" s="192" t="s">
        <v>324</v>
      </c>
      <c r="C5" s="193">
        <f>SUM(C6:C10)</f>
        <v>100000</v>
      </c>
      <c r="D5" s="193">
        <f>SUM(D6:D10)</f>
        <v>0</v>
      </c>
      <c r="E5" s="193">
        <f>SUM(E6:E10)</f>
        <v>0</v>
      </c>
      <c r="F5" s="193">
        <f>SUM(F6:F10)</f>
        <v>0</v>
      </c>
      <c r="G5" s="193">
        <f>SUM(G6:G10)</f>
        <v>0</v>
      </c>
    </row>
    <row r="6" spans="1:7" x14ac:dyDescent="0.3">
      <c r="A6" s="194" t="s">
        <v>325</v>
      </c>
      <c r="B6" s="195" t="s">
        <v>326</v>
      </c>
      <c r="C6" s="196">
        <v>50000</v>
      </c>
      <c r="D6" s="196"/>
      <c r="E6" s="196"/>
      <c r="F6" s="196"/>
      <c r="G6" s="196"/>
    </row>
    <row r="7" spans="1:7" x14ac:dyDescent="0.3">
      <c r="A7" s="194" t="s">
        <v>327</v>
      </c>
      <c r="B7" s="195" t="s">
        <v>328</v>
      </c>
      <c r="C7" s="196"/>
      <c r="D7" s="196"/>
      <c r="E7" s="196"/>
      <c r="F7" s="196"/>
      <c r="G7" s="196"/>
    </row>
    <row r="8" spans="1:7" x14ac:dyDescent="0.3">
      <c r="A8" s="194" t="s">
        <v>329</v>
      </c>
      <c r="B8" s="195" t="s">
        <v>330</v>
      </c>
      <c r="C8" s="196">
        <v>50000</v>
      </c>
      <c r="D8" s="196"/>
      <c r="E8" s="197"/>
      <c r="F8" s="197"/>
      <c r="G8" s="197"/>
    </row>
    <row r="9" spans="1:7" x14ac:dyDescent="0.3">
      <c r="A9" s="194" t="s">
        <v>331</v>
      </c>
      <c r="B9" s="195" t="s">
        <v>332</v>
      </c>
      <c r="C9" s="196"/>
      <c r="D9" s="196"/>
      <c r="E9" s="197"/>
      <c r="F9" s="197"/>
      <c r="G9" s="197"/>
    </row>
    <row r="10" spans="1:7" x14ac:dyDescent="0.3">
      <c r="A10" s="194" t="s">
        <v>333</v>
      </c>
      <c r="B10" s="195" t="s">
        <v>334</v>
      </c>
      <c r="C10" s="196"/>
      <c r="D10" s="196"/>
      <c r="E10" s="196"/>
      <c r="F10" s="196"/>
      <c r="G10" s="196"/>
    </row>
    <row r="11" spans="1:7" x14ac:dyDescent="0.3">
      <c r="A11" s="198" t="s">
        <v>19</v>
      </c>
      <c r="B11" s="199" t="s">
        <v>335</v>
      </c>
      <c r="C11" s="200">
        <f>SUM(C12:C15)</f>
        <v>0</v>
      </c>
      <c r="D11" s="200">
        <f>SUM(D12:D15)</f>
        <v>0</v>
      </c>
      <c r="E11" s="200">
        <f>SUM(E12:E15)</f>
        <v>0</v>
      </c>
      <c r="F11" s="200">
        <f>SUM(F12:F15)</f>
        <v>0</v>
      </c>
      <c r="G11" s="200">
        <f>SUM(G12:G15)</f>
        <v>0</v>
      </c>
    </row>
    <row r="12" spans="1:7" x14ac:dyDescent="0.3">
      <c r="A12" s="201" t="s">
        <v>336</v>
      </c>
      <c r="B12" s="202" t="s">
        <v>337</v>
      </c>
      <c r="C12" s="203"/>
      <c r="D12" s="203"/>
      <c r="E12" s="203"/>
      <c r="F12" s="203"/>
      <c r="G12" s="203"/>
    </row>
    <row r="13" spans="1:7" x14ac:dyDescent="0.3">
      <c r="A13" s="204" t="s">
        <v>338</v>
      </c>
      <c r="B13" s="195" t="s">
        <v>339</v>
      </c>
      <c r="C13" s="196"/>
      <c r="D13" s="196"/>
      <c r="E13" s="196"/>
      <c r="F13" s="196"/>
      <c r="G13" s="196"/>
    </row>
    <row r="14" spans="1:7" x14ac:dyDescent="0.3">
      <c r="A14" s="205" t="s">
        <v>340</v>
      </c>
      <c r="B14" s="206" t="s">
        <v>341</v>
      </c>
      <c r="C14" s="196"/>
      <c r="D14" s="196"/>
      <c r="E14" s="196"/>
      <c r="F14" s="196"/>
      <c r="G14" s="196"/>
    </row>
    <row r="15" spans="1:7" x14ac:dyDescent="0.3">
      <c r="A15" s="207" t="s">
        <v>342</v>
      </c>
      <c r="B15" s="208" t="s">
        <v>343</v>
      </c>
      <c r="C15" s="209"/>
      <c r="D15" s="209"/>
      <c r="E15" s="209"/>
      <c r="F15" s="209"/>
      <c r="G15" s="209"/>
    </row>
    <row r="16" spans="1:7" x14ac:dyDescent="0.3">
      <c r="A16" s="198" t="s">
        <v>21</v>
      </c>
      <c r="B16" s="199" t="s">
        <v>344</v>
      </c>
      <c r="C16" s="200">
        <f>SUM(C17:C21)</f>
        <v>0</v>
      </c>
      <c r="D16" s="200">
        <f>SUM(D17:D21)</f>
        <v>0</v>
      </c>
      <c r="E16" s="200">
        <f>SUM(E17:E21)</f>
        <v>0</v>
      </c>
      <c r="F16" s="200">
        <f>SUM(F17:F21)</f>
        <v>0</v>
      </c>
      <c r="G16" s="200">
        <f>SUM(G17:G21)</f>
        <v>0</v>
      </c>
    </row>
    <row r="17" spans="1:7" x14ac:dyDescent="0.3">
      <c r="A17" s="201" t="s">
        <v>345</v>
      </c>
      <c r="B17" s="202" t="s">
        <v>346</v>
      </c>
      <c r="C17" s="203"/>
      <c r="D17" s="203"/>
      <c r="E17" s="203"/>
      <c r="F17" s="203"/>
      <c r="G17" s="203"/>
    </row>
    <row r="18" spans="1:7" x14ac:dyDescent="0.3">
      <c r="A18" s="204" t="s">
        <v>347</v>
      </c>
      <c r="B18" s="195" t="s">
        <v>348</v>
      </c>
      <c r="C18" s="196"/>
      <c r="D18" s="196"/>
      <c r="E18" s="196"/>
      <c r="F18" s="196"/>
      <c r="G18" s="196"/>
    </row>
    <row r="19" spans="1:7" x14ac:dyDescent="0.3">
      <c r="A19" s="204" t="s">
        <v>349</v>
      </c>
      <c r="B19" s="195" t="s">
        <v>350</v>
      </c>
      <c r="C19" s="196"/>
      <c r="D19" s="196"/>
      <c r="E19" s="196"/>
      <c r="F19" s="196"/>
      <c r="G19" s="196"/>
    </row>
    <row r="20" spans="1:7" x14ac:dyDescent="0.3">
      <c r="A20" s="205" t="s">
        <v>351</v>
      </c>
      <c r="B20" s="206" t="s">
        <v>352</v>
      </c>
      <c r="C20" s="210"/>
      <c r="D20" s="210"/>
      <c r="E20" s="210"/>
      <c r="F20" s="210"/>
      <c r="G20" s="210"/>
    </row>
    <row r="21" spans="1:7" x14ac:dyDescent="0.3">
      <c r="A21" s="207" t="s">
        <v>353</v>
      </c>
      <c r="B21" s="208" t="s">
        <v>354</v>
      </c>
      <c r="C21" s="211"/>
      <c r="D21" s="211"/>
      <c r="E21" s="211"/>
      <c r="F21" s="211"/>
      <c r="G21" s="211"/>
    </row>
    <row r="22" spans="1:7" x14ac:dyDescent="0.3">
      <c r="A22" s="198" t="s">
        <v>23</v>
      </c>
      <c r="B22" s="199" t="s">
        <v>355</v>
      </c>
      <c r="C22" s="200">
        <f>SUM(C23:C24)</f>
        <v>0</v>
      </c>
      <c r="D22" s="200">
        <f>SUM(D23:D24)</f>
        <v>0</v>
      </c>
      <c r="E22" s="200">
        <f>SUM(E23:E24)</f>
        <v>0</v>
      </c>
      <c r="F22" s="200">
        <f>SUM(F23:F24)</f>
        <v>0</v>
      </c>
      <c r="G22" s="200">
        <f>SUM(G23:G24)</f>
        <v>0</v>
      </c>
    </row>
    <row r="23" spans="1:7" x14ac:dyDescent="0.3">
      <c r="A23" s="201" t="s">
        <v>356</v>
      </c>
      <c r="B23" s="202" t="s">
        <v>357</v>
      </c>
      <c r="C23" s="203"/>
      <c r="D23" s="212"/>
      <c r="E23" s="212"/>
      <c r="F23" s="212"/>
      <c r="G23" s="212"/>
    </row>
    <row r="24" spans="1:7" x14ac:dyDescent="0.3">
      <c r="A24" s="205" t="s">
        <v>358</v>
      </c>
      <c r="B24" s="206" t="s">
        <v>359</v>
      </c>
      <c r="C24" s="210"/>
      <c r="D24" s="213"/>
      <c r="E24" s="213"/>
      <c r="F24" s="213"/>
      <c r="G24" s="213"/>
    </row>
    <row r="25" spans="1:7" x14ac:dyDescent="0.3">
      <c r="A25" s="198" t="s">
        <v>25</v>
      </c>
      <c r="B25" s="199" t="s">
        <v>360</v>
      </c>
      <c r="C25" s="200">
        <f>SUM(C26:C27)</f>
        <v>0</v>
      </c>
      <c r="D25" s="200">
        <f>SUM(D26:D27)</f>
        <v>0</v>
      </c>
      <c r="E25" s="200">
        <f>SUM(E26:E27)</f>
        <v>0</v>
      </c>
      <c r="F25" s="200">
        <f>SUM(F26:F27)</f>
        <v>0</v>
      </c>
      <c r="G25" s="200">
        <f>SUM(G26:G27)</f>
        <v>0</v>
      </c>
    </row>
    <row r="26" spans="1:7" x14ac:dyDescent="0.3">
      <c r="A26" s="201" t="s">
        <v>361</v>
      </c>
      <c r="B26" s="202" t="s">
        <v>362</v>
      </c>
      <c r="C26" s="203"/>
      <c r="D26" s="212"/>
      <c r="E26" s="212"/>
      <c r="F26" s="212"/>
      <c r="G26" s="212"/>
    </row>
    <row r="27" spans="1:7" x14ac:dyDescent="0.3">
      <c r="A27" s="205" t="s">
        <v>363</v>
      </c>
      <c r="B27" s="206" t="s">
        <v>364</v>
      </c>
      <c r="C27" s="210"/>
      <c r="D27" s="213"/>
      <c r="E27" s="213"/>
      <c r="F27" s="213"/>
      <c r="G27" s="213"/>
    </row>
    <row r="28" spans="1:7" x14ac:dyDescent="0.3">
      <c r="A28" s="198" t="s">
        <v>27</v>
      </c>
      <c r="B28" s="199" t="s">
        <v>365</v>
      </c>
      <c r="C28" s="214"/>
      <c r="D28" s="214"/>
      <c r="E28" s="214"/>
      <c r="F28" s="214"/>
      <c r="G28" s="214"/>
    </row>
    <row r="29" spans="1:7" x14ac:dyDescent="0.3">
      <c r="A29" s="215" t="s">
        <v>29</v>
      </c>
      <c r="B29" s="192" t="s">
        <v>366</v>
      </c>
      <c r="C29" s="193">
        <f>+C30+C33</f>
        <v>0</v>
      </c>
      <c r="D29" s="193">
        <f>+D30+D33</f>
        <v>0</v>
      </c>
      <c r="E29" s="193">
        <f>+E30+E33</f>
        <v>0</v>
      </c>
      <c r="F29" s="193">
        <f>+F30+F33</f>
        <v>0</v>
      </c>
      <c r="G29" s="193">
        <f>+G30+G33</f>
        <v>0</v>
      </c>
    </row>
    <row r="30" spans="1:7" x14ac:dyDescent="0.3">
      <c r="A30" s="216" t="s">
        <v>367</v>
      </c>
      <c r="B30" s="217" t="s">
        <v>368</v>
      </c>
      <c r="C30" s="218">
        <f>SUM(C31:C32)</f>
        <v>0</v>
      </c>
      <c r="D30" s="218">
        <f>SUM(D31:D32)</f>
        <v>0</v>
      </c>
      <c r="E30" s="218">
        <f>SUM(E31:E32)</f>
        <v>0</v>
      </c>
      <c r="F30" s="218">
        <f>SUM(F31:F32)</f>
        <v>0</v>
      </c>
      <c r="G30" s="218">
        <f>SUM(G31:G32)</f>
        <v>0</v>
      </c>
    </row>
    <row r="31" spans="1:7" ht="27" x14ac:dyDescent="0.3">
      <c r="A31" s="204" t="s">
        <v>369</v>
      </c>
      <c r="B31" s="195" t="s">
        <v>370</v>
      </c>
      <c r="C31" s="196"/>
      <c r="D31" s="196"/>
      <c r="E31" s="196"/>
      <c r="F31" s="196"/>
      <c r="G31" s="196"/>
    </row>
    <row r="32" spans="1:7" ht="27" x14ac:dyDescent="0.3">
      <c r="A32" s="204" t="s">
        <v>371</v>
      </c>
      <c r="B32" s="195" t="s">
        <v>372</v>
      </c>
      <c r="C32" s="219"/>
      <c r="D32" s="196"/>
      <c r="E32" s="196"/>
      <c r="F32" s="196"/>
      <c r="G32" s="196"/>
    </row>
    <row r="33" spans="1:7" x14ac:dyDescent="0.3">
      <c r="A33" s="220" t="s">
        <v>373</v>
      </c>
      <c r="B33" s="221" t="s">
        <v>374</v>
      </c>
      <c r="C33" s="222"/>
      <c r="D33" s="223"/>
      <c r="E33" s="223"/>
      <c r="F33" s="223"/>
      <c r="G33" s="223"/>
    </row>
    <row r="34" spans="1:7" x14ac:dyDescent="0.3">
      <c r="A34" s="224" t="s">
        <v>375</v>
      </c>
      <c r="B34" s="189" t="s">
        <v>376</v>
      </c>
      <c r="C34" s="190">
        <f>+C35+C40+C58+C59+C60+C61</f>
        <v>99500</v>
      </c>
      <c r="D34" s="190">
        <f>+D35+D40+D58+D59+D60+D61</f>
        <v>0</v>
      </c>
      <c r="E34" s="190">
        <f>+E35+E40+E58+E59+E60+E61</f>
        <v>0</v>
      </c>
      <c r="F34" s="190">
        <f>+F35+F40+F58+F59+F60+F61</f>
        <v>0</v>
      </c>
      <c r="G34" s="190">
        <f>+G35+G40+G58+G59+G60+G61</f>
        <v>0</v>
      </c>
    </row>
    <row r="35" spans="1:7" x14ac:dyDescent="0.3">
      <c r="A35" s="216" t="s">
        <v>377</v>
      </c>
      <c r="B35" s="217" t="s">
        <v>378</v>
      </c>
      <c r="C35" s="225">
        <v>50000</v>
      </c>
      <c r="D35" s="225">
        <f>SUM(D36:D39)</f>
        <v>0</v>
      </c>
      <c r="E35" s="225">
        <f>SUM(E36:E39)</f>
        <v>0</v>
      </c>
      <c r="F35" s="225">
        <f>SUM(F36:F39)</f>
        <v>0</v>
      </c>
      <c r="G35" s="225">
        <f>SUM(G36:G39)</f>
        <v>0</v>
      </c>
    </row>
    <row r="36" spans="1:7" x14ac:dyDescent="0.3">
      <c r="A36" s="204" t="s">
        <v>43</v>
      </c>
      <c r="B36" s="195" t="s">
        <v>379</v>
      </c>
      <c r="C36" s="219">
        <v>25000</v>
      </c>
      <c r="D36" s="196"/>
      <c r="E36" s="196"/>
      <c r="F36" s="196"/>
      <c r="G36" s="196"/>
    </row>
    <row r="37" spans="1:7" x14ac:dyDescent="0.3">
      <c r="A37" s="204" t="s">
        <v>45</v>
      </c>
      <c r="B37" s="195" t="s">
        <v>380</v>
      </c>
      <c r="C37" s="219">
        <v>25000</v>
      </c>
      <c r="D37" s="196"/>
      <c r="E37" s="196"/>
      <c r="F37" s="196"/>
      <c r="G37" s="196"/>
    </row>
    <row r="38" spans="1:7" x14ac:dyDescent="0.3">
      <c r="A38" s="204" t="s">
        <v>381</v>
      </c>
      <c r="B38" s="195" t="s">
        <v>382</v>
      </c>
      <c r="C38" s="219"/>
      <c r="D38" s="196"/>
      <c r="E38" s="196"/>
      <c r="F38" s="196"/>
      <c r="G38" s="196"/>
    </row>
    <row r="39" spans="1:7" x14ac:dyDescent="0.3">
      <c r="A39" s="204" t="s">
        <v>383</v>
      </c>
      <c r="B39" s="195" t="s">
        <v>384</v>
      </c>
      <c r="C39" s="219"/>
      <c r="D39" s="196"/>
      <c r="E39" s="196"/>
      <c r="F39" s="196"/>
      <c r="G39" s="196"/>
    </row>
    <row r="40" spans="1:7" x14ac:dyDescent="0.3">
      <c r="A40" s="226" t="s">
        <v>47</v>
      </c>
      <c r="B40" s="227" t="s">
        <v>385</v>
      </c>
      <c r="C40" s="228">
        <f>SUM(C41:C57)</f>
        <v>49500</v>
      </c>
      <c r="D40" s="228">
        <f>SUM(D41:D57)</f>
        <v>0</v>
      </c>
      <c r="E40" s="228">
        <f>SUM(E41:E57)</f>
        <v>0</v>
      </c>
      <c r="F40" s="228">
        <f>SUM(F41:F57)</f>
        <v>0</v>
      </c>
      <c r="G40" s="228">
        <f>SUM(G41:G57)</f>
        <v>0</v>
      </c>
    </row>
    <row r="41" spans="1:7" x14ac:dyDescent="0.3">
      <c r="A41" s="204" t="s">
        <v>49</v>
      </c>
      <c r="B41" s="195" t="s">
        <v>386</v>
      </c>
      <c r="C41" s="219">
        <v>5000</v>
      </c>
      <c r="D41" s="196"/>
      <c r="E41" s="196"/>
      <c r="F41" s="196"/>
      <c r="G41" s="196"/>
    </row>
    <row r="42" spans="1:7" x14ac:dyDescent="0.3">
      <c r="A42" s="204" t="s">
        <v>51</v>
      </c>
      <c r="B42" s="195" t="s">
        <v>387</v>
      </c>
      <c r="C42" s="219">
        <v>1500</v>
      </c>
      <c r="D42" s="196"/>
      <c r="E42" s="196"/>
      <c r="F42" s="196"/>
      <c r="G42" s="196"/>
    </row>
    <row r="43" spans="1:7" x14ac:dyDescent="0.3">
      <c r="A43" s="204" t="s">
        <v>388</v>
      </c>
      <c r="B43" s="195" t="s">
        <v>389</v>
      </c>
      <c r="C43" s="219">
        <v>1000</v>
      </c>
      <c r="D43" s="196"/>
      <c r="E43" s="196"/>
      <c r="F43" s="196"/>
      <c r="G43" s="196"/>
    </row>
    <row r="44" spans="1:7" x14ac:dyDescent="0.3">
      <c r="A44" s="204" t="s">
        <v>390</v>
      </c>
      <c r="B44" s="195" t="s">
        <v>391</v>
      </c>
      <c r="C44" s="219">
        <v>2000</v>
      </c>
      <c r="D44" s="196"/>
      <c r="E44" s="196"/>
      <c r="F44" s="196"/>
      <c r="G44" s="196"/>
    </row>
    <row r="45" spans="1:7" x14ac:dyDescent="0.3">
      <c r="A45" s="204" t="s">
        <v>392</v>
      </c>
      <c r="B45" s="195" t="s">
        <v>393</v>
      </c>
      <c r="C45" s="219">
        <v>1000</v>
      </c>
      <c r="D45" s="196"/>
      <c r="E45" s="196"/>
      <c r="F45" s="196"/>
      <c r="G45" s="196"/>
    </row>
    <row r="46" spans="1:7" x14ac:dyDescent="0.3">
      <c r="A46" s="204" t="s">
        <v>394</v>
      </c>
      <c r="B46" s="195" t="s">
        <v>395</v>
      </c>
      <c r="C46" s="219">
        <v>2000</v>
      </c>
      <c r="D46" s="196"/>
      <c r="E46" s="196"/>
      <c r="F46" s="196"/>
      <c r="G46" s="196"/>
    </row>
    <row r="47" spans="1:7" x14ac:dyDescent="0.3">
      <c r="A47" s="204" t="s">
        <v>396</v>
      </c>
      <c r="B47" s="195" t="s">
        <v>397</v>
      </c>
      <c r="C47" s="219">
        <v>800</v>
      </c>
      <c r="D47" s="196"/>
      <c r="E47" s="196"/>
      <c r="F47" s="196"/>
      <c r="G47" s="196"/>
    </row>
    <row r="48" spans="1:7" x14ac:dyDescent="0.3">
      <c r="A48" s="204" t="s">
        <v>398</v>
      </c>
      <c r="B48" s="195" t="s">
        <v>399</v>
      </c>
      <c r="C48" s="219">
        <v>400</v>
      </c>
      <c r="D48" s="196"/>
      <c r="E48" s="196"/>
      <c r="F48" s="196"/>
      <c r="G48" s="196"/>
    </row>
    <row r="49" spans="1:7" x14ac:dyDescent="0.3">
      <c r="A49" s="204" t="s">
        <v>400</v>
      </c>
      <c r="B49" s="195" t="s">
        <v>401</v>
      </c>
      <c r="C49" s="219">
        <v>800</v>
      </c>
      <c r="D49" s="196"/>
      <c r="E49" s="196"/>
      <c r="F49" s="196"/>
      <c r="G49" s="196"/>
    </row>
    <row r="50" spans="1:7" x14ac:dyDescent="0.3">
      <c r="A50" s="204" t="s">
        <v>402</v>
      </c>
      <c r="B50" s="195" t="s">
        <v>403</v>
      </c>
      <c r="C50" s="219">
        <v>20000</v>
      </c>
      <c r="D50" s="196"/>
      <c r="E50" s="196"/>
      <c r="F50" s="196"/>
      <c r="G50" s="196"/>
    </row>
    <row r="51" spans="1:7" x14ac:dyDescent="0.3">
      <c r="A51" s="204" t="s">
        <v>404</v>
      </c>
      <c r="B51" s="195" t="s">
        <v>405</v>
      </c>
      <c r="C51" s="219">
        <v>10000</v>
      </c>
      <c r="D51" s="196"/>
      <c r="E51" s="196"/>
      <c r="F51" s="196"/>
      <c r="G51" s="196"/>
    </row>
    <row r="52" spans="1:7" x14ac:dyDescent="0.3">
      <c r="A52" s="204" t="s">
        <v>406</v>
      </c>
      <c r="B52" s="195" t="s">
        <v>407</v>
      </c>
      <c r="C52" s="219">
        <v>5000</v>
      </c>
      <c r="D52" s="196"/>
      <c r="E52" s="196"/>
      <c r="F52" s="196"/>
      <c r="G52" s="196"/>
    </row>
    <row r="53" spans="1:7" x14ac:dyDescent="0.3">
      <c r="A53" s="204" t="s">
        <v>408</v>
      </c>
      <c r="B53" s="195" t="s">
        <v>409</v>
      </c>
      <c r="C53" s="219"/>
      <c r="D53" s="196"/>
      <c r="E53" s="196"/>
      <c r="F53" s="196"/>
      <c r="G53" s="196"/>
    </row>
    <row r="54" spans="1:7" x14ac:dyDescent="0.3">
      <c r="A54" s="204" t="s">
        <v>410</v>
      </c>
      <c r="B54" s="195" t="s">
        <v>411</v>
      </c>
      <c r="C54" s="219"/>
      <c r="D54" s="196"/>
      <c r="E54" s="196"/>
      <c r="F54" s="196"/>
      <c r="G54" s="196"/>
    </row>
    <row r="55" spans="1:7" x14ac:dyDescent="0.3">
      <c r="A55" s="204" t="s">
        <v>412</v>
      </c>
      <c r="B55" s="195" t="s">
        <v>413</v>
      </c>
      <c r="C55" s="219"/>
      <c r="D55" s="196"/>
      <c r="E55" s="196"/>
      <c r="F55" s="196"/>
      <c r="G55" s="196"/>
    </row>
    <row r="56" spans="1:7" x14ac:dyDescent="0.3">
      <c r="A56" s="204" t="s">
        <v>414</v>
      </c>
      <c r="B56" s="195" t="s">
        <v>415</v>
      </c>
      <c r="C56" s="219"/>
      <c r="D56" s="196"/>
      <c r="E56" s="196"/>
      <c r="F56" s="196"/>
      <c r="G56" s="196"/>
    </row>
    <row r="57" spans="1:7" x14ac:dyDescent="0.3">
      <c r="A57" s="204" t="s">
        <v>416</v>
      </c>
      <c r="B57" s="195" t="s">
        <v>417</v>
      </c>
      <c r="C57" s="219"/>
      <c r="D57" s="196"/>
      <c r="E57" s="196"/>
      <c r="F57" s="196"/>
      <c r="G57" s="196"/>
    </row>
    <row r="58" spans="1:7" x14ac:dyDescent="0.3">
      <c r="A58" s="226" t="s">
        <v>53</v>
      </c>
      <c r="B58" s="227" t="s">
        <v>418</v>
      </c>
      <c r="C58" s="229"/>
      <c r="D58" s="230"/>
      <c r="E58" s="230"/>
      <c r="F58" s="230"/>
      <c r="G58" s="230"/>
    </row>
    <row r="59" spans="1:7" x14ac:dyDescent="0.3">
      <c r="A59" s="226" t="s">
        <v>55</v>
      </c>
      <c r="B59" s="227" t="s">
        <v>419</v>
      </c>
      <c r="C59" s="229"/>
      <c r="D59" s="230"/>
      <c r="E59" s="230"/>
      <c r="F59" s="230"/>
      <c r="G59" s="230"/>
    </row>
    <row r="60" spans="1:7" x14ac:dyDescent="0.3">
      <c r="A60" s="226" t="s">
        <v>420</v>
      </c>
      <c r="B60" s="227" t="s">
        <v>421</v>
      </c>
      <c r="C60" s="229"/>
      <c r="D60" s="230"/>
      <c r="E60" s="230"/>
      <c r="F60" s="230"/>
      <c r="G60" s="230"/>
    </row>
    <row r="61" spans="1:7" x14ac:dyDescent="0.3">
      <c r="A61" s="226" t="s">
        <v>422</v>
      </c>
      <c r="B61" s="227" t="s">
        <v>423</v>
      </c>
      <c r="C61" s="229"/>
      <c r="D61" s="230"/>
      <c r="E61" s="230"/>
      <c r="F61" s="230"/>
      <c r="G61" s="230"/>
    </row>
    <row r="62" spans="1:7" x14ac:dyDescent="0.3">
      <c r="A62" s="231" t="s">
        <v>424</v>
      </c>
      <c r="B62" s="232" t="s">
        <v>425</v>
      </c>
      <c r="C62" s="233">
        <f>+C4-C34</f>
        <v>500</v>
      </c>
      <c r="D62" s="233">
        <f>+D4-D34</f>
        <v>0</v>
      </c>
      <c r="E62" s="233">
        <f>+E4-E34</f>
        <v>0</v>
      </c>
      <c r="F62" s="233">
        <f>+F4-F34</f>
        <v>0</v>
      </c>
      <c r="G62" s="233">
        <f>+G4-G34</f>
        <v>0</v>
      </c>
    </row>
    <row r="63" spans="1:7" ht="24.6" x14ac:dyDescent="0.3">
      <c r="A63" s="234" t="s">
        <v>426</v>
      </c>
      <c r="B63" s="235" t="s">
        <v>427</v>
      </c>
      <c r="C63" s="190">
        <f>+C64-C65</f>
        <v>0</v>
      </c>
      <c r="D63" s="190">
        <f>+D64-D65</f>
        <v>0</v>
      </c>
      <c r="E63" s="190">
        <f>+E64-E65</f>
        <v>0</v>
      </c>
      <c r="F63" s="190">
        <f>+F64-F65</f>
        <v>0</v>
      </c>
      <c r="G63" s="190">
        <f>+G64-G65</f>
        <v>0</v>
      </c>
    </row>
    <row r="64" spans="1:7" x14ac:dyDescent="0.3">
      <c r="A64" s="236" t="s">
        <v>428</v>
      </c>
      <c r="B64" s="237" t="s">
        <v>429</v>
      </c>
      <c r="C64" s="238"/>
      <c r="D64" s="238"/>
      <c r="E64" s="238"/>
      <c r="F64" s="238"/>
      <c r="G64" s="238"/>
    </row>
    <row r="65" spans="1:7" x14ac:dyDescent="0.3">
      <c r="A65" s="236" t="s">
        <v>430</v>
      </c>
      <c r="B65" s="237" t="s">
        <v>431</v>
      </c>
      <c r="C65" s="238"/>
      <c r="D65" s="238"/>
      <c r="E65" s="238"/>
      <c r="F65" s="238"/>
      <c r="G65" s="238"/>
    </row>
    <row r="66" spans="1:7" x14ac:dyDescent="0.3">
      <c r="A66" s="231" t="s">
        <v>432</v>
      </c>
      <c r="B66" s="232" t="s">
        <v>433</v>
      </c>
      <c r="C66" s="233">
        <f>+C67-C68</f>
        <v>0</v>
      </c>
      <c r="D66" s="233">
        <f>+D67-D68</f>
        <v>0</v>
      </c>
      <c r="E66" s="233">
        <f>+E67-E68</f>
        <v>0</v>
      </c>
      <c r="F66" s="233">
        <f>+F67-F68</f>
        <v>0</v>
      </c>
      <c r="G66" s="233">
        <f>+G67-G68</f>
        <v>0</v>
      </c>
    </row>
    <row r="67" spans="1:7" x14ac:dyDescent="0.3">
      <c r="A67" s="236" t="s">
        <v>434</v>
      </c>
      <c r="B67" s="237" t="s">
        <v>435</v>
      </c>
      <c r="C67" s="238"/>
      <c r="D67" s="239"/>
      <c r="E67" s="239"/>
      <c r="F67" s="239"/>
      <c r="G67" s="239"/>
    </row>
    <row r="68" spans="1:7" x14ac:dyDescent="0.3">
      <c r="A68" s="236" t="s">
        <v>436</v>
      </c>
      <c r="B68" s="237" t="s">
        <v>437</v>
      </c>
      <c r="C68" s="238"/>
      <c r="D68" s="239"/>
      <c r="E68" s="239"/>
      <c r="F68" s="239"/>
      <c r="G68" s="239"/>
    </row>
    <row r="69" spans="1:7" x14ac:dyDescent="0.3">
      <c r="A69" s="231" t="s">
        <v>438</v>
      </c>
      <c r="B69" s="232" t="s">
        <v>439</v>
      </c>
      <c r="C69" s="233">
        <f>+C62+C63+C66</f>
        <v>500</v>
      </c>
      <c r="D69" s="233">
        <f>+D62+D63+D66</f>
        <v>0</v>
      </c>
      <c r="E69" s="233">
        <f>+E62+E63+E66</f>
        <v>0</v>
      </c>
      <c r="F69" s="233">
        <f>+F62+F63+F66</f>
        <v>0</v>
      </c>
      <c r="G69" s="233">
        <f>+G62+G63+G66</f>
        <v>0</v>
      </c>
    </row>
    <row r="70" spans="1:7" x14ac:dyDescent="0.3">
      <c r="A70" s="240"/>
      <c r="C70" s="241"/>
      <c r="D70" s="241"/>
      <c r="E70" s="241"/>
      <c r="F70" s="241"/>
      <c r="G70" s="242"/>
    </row>
    <row r="71" spans="1:7" ht="15.75" customHeight="1" x14ac:dyDescent="0.3">
      <c r="A71" s="381" t="s">
        <v>440</v>
      </c>
      <c r="B71" s="381"/>
      <c r="C71" s="381"/>
      <c r="D71" s="381"/>
      <c r="E71" s="381"/>
      <c r="F71" s="381"/>
      <c r="G71" s="381"/>
    </row>
    <row r="72" spans="1:7" x14ac:dyDescent="0.3">
      <c r="A72" s="382"/>
      <c r="B72" s="382"/>
      <c r="C72" s="22" t="s">
        <v>36</v>
      </c>
      <c r="D72" s="22" t="s">
        <v>37</v>
      </c>
      <c r="E72" s="22" t="s">
        <v>38</v>
      </c>
      <c r="F72" s="22" t="s">
        <v>39</v>
      </c>
      <c r="G72" s="22" t="s">
        <v>40</v>
      </c>
    </row>
    <row r="73" spans="1:7" x14ac:dyDescent="0.3">
      <c r="A73" s="243" t="s">
        <v>441</v>
      </c>
      <c r="B73" s="244" t="s">
        <v>442</v>
      </c>
      <c r="C73" s="245">
        <v>50000</v>
      </c>
      <c r="D73" s="245">
        <f>SUM(D74:D76)</f>
        <v>0</v>
      </c>
      <c r="E73" s="245">
        <f>SUM(E74:E76)</f>
        <v>0</v>
      </c>
      <c r="F73" s="245">
        <f>SUM(F74:F76)</f>
        <v>0</v>
      </c>
      <c r="G73" s="245">
        <f>SUM(G74:G76)</f>
        <v>0</v>
      </c>
    </row>
    <row r="74" spans="1:7" x14ac:dyDescent="0.3">
      <c r="A74" s="246" t="s">
        <v>443</v>
      </c>
      <c r="B74" s="247" t="s">
        <v>444</v>
      </c>
      <c r="C74" s="248">
        <v>50000</v>
      </c>
      <c r="D74" s="248"/>
      <c r="E74" s="248"/>
      <c r="F74" s="248"/>
      <c r="G74" s="248"/>
    </row>
    <row r="75" spans="1:7" x14ac:dyDescent="0.3">
      <c r="A75" s="246" t="s">
        <v>445</v>
      </c>
      <c r="B75" s="247" t="s">
        <v>446</v>
      </c>
      <c r="C75" s="248"/>
      <c r="D75" s="248"/>
      <c r="E75" s="248"/>
      <c r="F75" s="248"/>
      <c r="G75" s="248"/>
    </row>
    <row r="76" spans="1:7" x14ac:dyDescent="0.3">
      <c r="A76" s="246" t="s">
        <v>447</v>
      </c>
      <c r="B76" s="247" t="s">
        <v>448</v>
      </c>
      <c r="C76" s="248"/>
      <c r="D76" s="248"/>
      <c r="E76" s="248"/>
      <c r="F76" s="248"/>
      <c r="G76" s="248"/>
    </row>
    <row r="77" spans="1:7" x14ac:dyDescent="0.3">
      <c r="A77" s="243" t="s">
        <v>449</v>
      </c>
      <c r="B77" s="244" t="s">
        <v>450</v>
      </c>
      <c r="C77" s="245">
        <f>SUM(C78:C81)</f>
        <v>50000</v>
      </c>
      <c r="D77" s="245">
        <f>SUM(D78:D81)</f>
        <v>0</v>
      </c>
      <c r="E77" s="245">
        <f>SUM(E78:E81)</f>
        <v>0</v>
      </c>
      <c r="F77" s="245">
        <f>SUM(F78:F81)</f>
        <v>0</v>
      </c>
      <c r="G77" s="245">
        <f>SUM(G78:G81)</f>
        <v>0</v>
      </c>
    </row>
    <row r="78" spans="1:7" x14ac:dyDescent="0.3">
      <c r="A78" s="246" t="s">
        <v>451</v>
      </c>
      <c r="B78" s="247" t="s">
        <v>452</v>
      </c>
      <c r="C78" s="249">
        <v>50000</v>
      </c>
      <c r="D78" s="249"/>
      <c r="E78" s="249"/>
      <c r="F78" s="249"/>
      <c r="G78" s="249"/>
    </row>
    <row r="79" spans="1:7" x14ac:dyDescent="0.3">
      <c r="A79" s="246" t="s">
        <v>445</v>
      </c>
      <c r="B79" s="247" t="s">
        <v>453</v>
      </c>
      <c r="C79" s="249"/>
      <c r="D79" s="249"/>
      <c r="E79" s="249"/>
      <c r="F79" s="249"/>
      <c r="G79" s="249"/>
    </row>
    <row r="80" spans="1:7" x14ac:dyDescent="0.3">
      <c r="A80" s="246" t="s">
        <v>447</v>
      </c>
      <c r="B80" s="247" t="s">
        <v>348</v>
      </c>
      <c r="C80" s="249"/>
      <c r="D80" s="249"/>
      <c r="E80" s="249"/>
      <c r="F80" s="249"/>
      <c r="G80" s="249"/>
    </row>
    <row r="81" spans="1:7" x14ac:dyDescent="0.3">
      <c r="A81" s="246" t="s">
        <v>454</v>
      </c>
      <c r="B81" s="247" t="s">
        <v>455</v>
      </c>
      <c r="C81" s="249"/>
      <c r="D81" s="249"/>
      <c r="E81" s="249"/>
      <c r="F81" s="249"/>
      <c r="G81" s="249"/>
    </row>
    <row r="82" spans="1:7" x14ac:dyDescent="0.3">
      <c r="A82" s="243" t="s">
        <v>456</v>
      </c>
      <c r="B82" s="244" t="s">
        <v>360</v>
      </c>
      <c r="C82" s="250"/>
      <c r="D82" s="250"/>
      <c r="E82" s="250"/>
      <c r="F82" s="250"/>
      <c r="G82" s="250"/>
    </row>
    <row r="83" spans="1:7" x14ac:dyDescent="0.3">
      <c r="A83" s="243" t="s">
        <v>457</v>
      </c>
      <c r="B83" s="244" t="s">
        <v>458</v>
      </c>
      <c r="C83" s="250"/>
      <c r="D83" s="250"/>
      <c r="E83" s="250"/>
      <c r="F83" s="250"/>
      <c r="G83" s="250"/>
    </row>
    <row r="84" spans="1:7" x14ac:dyDescent="0.3">
      <c r="A84" s="243" t="s">
        <v>432</v>
      </c>
      <c r="B84" s="244" t="s">
        <v>459</v>
      </c>
      <c r="C84" s="251">
        <f>C73+C77+C82+C83</f>
        <v>100000</v>
      </c>
      <c r="D84" s="251">
        <f>D73+D77+D82+D83</f>
        <v>0</v>
      </c>
      <c r="E84" s="251">
        <f>E73+E77+E82+E83</f>
        <v>0</v>
      </c>
      <c r="F84" s="251">
        <f>F73+F77+F82+F83</f>
        <v>0</v>
      </c>
      <c r="G84" s="251">
        <f>G73+G77+G82+G83</f>
        <v>0</v>
      </c>
    </row>
  </sheetData>
  <mergeCells count="5">
    <mergeCell ref="A1:G1"/>
    <mergeCell ref="A2:B3"/>
    <mergeCell ref="C2:G2"/>
    <mergeCell ref="A71:G71"/>
    <mergeCell ref="A72:B7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Opće informacije</vt:lpstr>
      <vt:lpstr>Tablica 1 i 2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Dario Pecenkovic</cp:lastModifiedBy>
  <cp:revision>6</cp:revision>
  <cp:lastPrinted>2020-10-12T07:51:45Z</cp:lastPrinted>
  <dcterms:created xsi:type="dcterms:W3CDTF">2012-07-08T11:19:50Z</dcterms:created>
  <dcterms:modified xsi:type="dcterms:W3CDTF">2021-04-19T20:24:05Z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